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중등교육과\1-4. 월별 시험 실시\13. 26년 3월 고1,2,3(3월 24일)\09 성적전산처리 계약\12 성적통계\2026학년도 3월 고1,2,3 전국연합학력평가 통계자료\"/>
    </mc:Choice>
  </mc:AlternateContent>
  <xr:revisionPtr revIDLastSave="0" documentId="13_ncr:1_{A86A7450-9EDF-4F7A-A5C0-414E2C78BF2C}" xr6:coauthVersionLast="47" xr6:coauthVersionMax="47" xr10:uidLastSave="{00000000-0000-0000-0000-000000000000}"/>
  <bookViews>
    <workbookView xWindow="-118" yWindow="-118" windowWidth="45269" windowHeight="18380" tabRatio="827" xr2:uid="{00000000-000D-0000-FFFF-FFFF00000000}"/>
  </bookViews>
  <sheets>
    <sheet name="응시자수" sheetId="1" r:id="rId1"/>
    <sheet name="영역별 원점수평균 및 표준편차" sheetId="2" r:id="rId2"/>
    <sheet name="탐구영역선택수" sheetId="3" r:id="rId3"/>
    <sheet name="시도별 응시현황" sheetId="4" r:id="rId4"/>
    <sheet name="영역별 등급구분점수" sheetId="5" r:id="rId5"/>
    <sheet name="누적도수분포(국수)" sheetId="7" r:id="rId6"/>
    <sheet name="누적도수분포(탐구-사회)" sheetId="8" r:id="rId7"/>
    <sheet name="누적도수분포(탐구-과학)" sheetId="9" r:id="rId8"/>
  </sheets>
  <definedNames>
    <definedName name="_xlnm.Database" localSheetId="3">'시도별 응시현황'!$A$3:$C$18</definedName>
    <definedName name="_xlnm.Database">응시자수!#REF!</definedName>
    <definedName name="_xlnm.Print_Area" localSheetId="6">'누적도수분포(탐구-사회)'!$A$1:$L$173</definedName>
    <definedName name="_xlnm.Print_Titles" localSheetId="5">'누적도수분포(국수)'!$3:$4</definedName>
    <definedName name="_xlnm.Print_Titles" localSheetId="4">'영역별 등급구분점수'!$1:$5</definedName>
    <definedName name="_xlnm.Print_Titles" localSheetId="1">'영역별 원점수평균 및 표준편차'!$3:$3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21" i="7" l="1"/>
  <c r="D21" i="4"/>
  <c r="C21" i="4"/>
  <c r="B21" i="4"/>
  <c r="E117" i="8"/>
  <c r="K56" i="9" l="1"/>
  <c r="H56" i="9"/>
  <c r="E56" i="9"/>
  <c r="B56" i="9"/>
  <c r="K60" i="8"/>
  <c r="H60" i="8"/>
  <c r="E60" i="8"/>
  <c r="B60" i="8"/>
  <c r="B173" i="8"/>
  <c r="B117" i="8"/>
  <c r="H117" i="8"/>
  <c r="K117" i="8"/>
  <c r="E121" i="7"/>
</calcChain>
</file>

<file path=xl/sharedStrings.xml><?xml version="1.0" encoding="utf-8"?>
<sst xmlns="http://schemas.openxmlformats.org/spreadsheetml/2006/main" count="668" uniqueCount="134">
  <si>
    <t>인원</t>
  </si>
  <si>
    <t xml:space="preserve">1. 응시자수 </t>
    <phoneticPr fontId="2" type="noConversion"/>
  </si>
  <si>
    <t>영역</t>
  </si>
  <si>
    <t>전체</t>
  </si>
  <si>
    <t>비율(%)</t>
  </si>
  <si>
    <t>2. 영역별 원점수 평균 및 표준편차</t>
    <phoneticPr fontId="2" type="noConversion"/>
  </si>
  <si>
    <t>교시</t>
  </si>
  <si>
    <t>영역명</t>
  </si>
  <si>
    <t>선택과목명</t>
    <phoneticPr fontId="2" type="noConversion"/>
  </si>
  <si>
    <t>평균</t>
    <phoneticPr fontId="2" type="noConversion"/>
  </si>
  <si>
    <t>표준편차</t>
    <phoneticPr fontId="2" type="noConversion"/>
  </si>
  <si>
    <t>국어</t>
  </si>
  <si>
    <t>수학</t>
  </si>
  <si>
    <t>영어</t>
  </si>
  <si>
    <t>한국사</t>
  </si>
  <si>
    <t>동아시아사</t>
  </si>
  <si>
    <t>세계사</t>
  </si>
  <si>
    <t>경제</t>
  </si>
  <si>
    <t>화학I</t>
  </si>
  <si>
    <t>3. 탐구영역선택수</t>
    <phoneticPr fontId="2" type="noConversion"/>
  </si>
  <si>
    <t>선택수</t>
  </si>
  <si>
    <t>1과목</t>
    <phoneticPr fontId="2" type="noConversion"/>
  </si>
  <si>
    <t>2과목</t>
    <phoneticPr fontId="2" type="noConversion"/>
  </si>
  <si>
    <t>4. 시도별응시현황</t>
    <phoneticPr fontId="2" type="noConversion"/>
  </si>
  <si>
    <t>시도명</t>
  </si>
  <si>
    <t>학교수</t>
  </si>
  <si>
    <t>비율</t>
    <phoneticPr fontId="2" type="noConversion"/>
  </si>
  <si>
    <t>서울</t>
  </si>
  <si>
    <t>부산</t>
  </si>
  <si>
    <t>대구</t>
  </si>
  <si>
    <t>인천</t>
  </si>
  <si>
    <t>광주</t>
  </si>
  <si>
    <t>대전</t>
  </si>
  <si>
    <t>강원</t>
  </si>
  <si>
    <t>충북</t>
  </si>
  <si>
    <t>충남</t>
  </si>
  <si>
    <t>전북</t>
  </si>
  <si>
    <t>전남</t>
  </si>
  <si>
    <t>경북</t>
  </si>
  <si>
    <t>경남</t>
  </si>
  <si>
    <t>제주</t>
  </si>
  <si>
    <t>울산</t>
  </si>
  <si>
    <t>세종</t>
  </si>
  <si>
    <t>계</t>
  </si>
  <si>
    <t>등급</t>
  </si>
  <si>
    <t>비율</t>
  </si>
  <si>
    <t>1</t>
  </si>
  <si>
    <t>2</t>
  </si>
  <si>
    <t>3</t>
  </si>
  <si>
    <t>4</t>
  </si>
  <si>
    <t>생활과 윤리</t>
  </si>
  <si>
    <t>윤리와 사상</t>
  </si>
  <si>
    <t>사회·문화</t>
  </si>
  <si>
    <t>점수</t>
  </si>
  <si>
    <t>표준점수</t>
  </si>
  <si>
    <t>누적(계)</t>
  </si>
  <si>
    <t>화학 I</t>
  </si>
  <si>
    <t>한국지리</t>
  </si>
  <si>
    <t>세계지리</t>
  </si>
  <si>
    <t>생명과학I</t>
  </si>
  <si>
    <t>지구과학I</t>
  </si>
  <si>
    <t>경기</t>
  </si>
  <si>
    <t>물리학 I</t>
    <phoneticPr fontId="2" type="noConversion"/>
  </si>
  <si>
    <t>물리학I</t>
  </si>
  <si>
    <t>경제</t>
    <phoneticPr fontId="2" type="noConversion"/>
  </si>
  <si>
    <t>정치와 법</t>
    <phoneticPr fontId="2" type="noConversion"/>
  </si>
  <si>
    <t xml:space="preserve">5. 영역별 등급구분점수 </t>
  </si>
  <si>
    <t>탐구</t>
  </si>
  <si>
    <t>화법과 작문</t>
  </si>
  <si>
    <t>언어와 매체</t>
  </si>
  <si>
    <t>확률과 통계</t>
  </si>
  <si>
    <t>미적분</t>
  </si>
  <si>
    <t>기하</t>
  </si>
  <si>
    <t/>
  </si>
  <si>
    <t>정치와 법</t>
  </si>
  <si>
    <t>탐구응시자수</t>
    <phoneticPr fontId="2" type="noConversion"/>
  </si>
  <si>
    <t>탐구비율</t>
    <phoneticPr fontId="2" type="noConversion"/>
  </si>
  <si>
    <t>선택과목</t>
    <phoneticPr fontId="2" type="noConversion"/>
  </si>
  <si>
    <t>5</t>
  </si>
  <si>
    <t>6</t>
  </si>
  <si>
    <t>7</t>
  </si>
  <si>
    <t>8</t>
  </si>
  <si>
    <t>9</t>
  </si>
  <si>
    <t>수학</t>
    <phoneticPr fontId="2" type="noConversion"/>
  </si>
  <si>
    <t>한국지리</t>
    <phoneticPr fontId="2" type="noConversion"/>
  </si>
  <si>
    <t>세계지리</t>
    <phoneticPr fontId="2" type="noConversion"/>
  </si>
  <si>
    <t>생명과학 I</t>
    <phoneticPr fontId="2" type="noConversion"/>
  </si>
  <si>
    <t>지구과학 I</t>
    <phoneticPr fontId="2" type="noConversion"/>
  </si>
  <si>
    <t>인원(명)</t>
    <phoneticPr fontId="2" type="noConversion"/>
  </si>
  <si>
    <t>11.01</t>
  </si>
  <si>
    <r>
      <t xml:space="preserve"> - </t>
    </r>
    <r>
      <rPr>
        <b/>
        <sz val="10"/>
        <rFont val="돋움"/>
        <family val="3"/>
        <charset val="129"/>
      </rPr>
      <t>국어</t>
    </r>
    <r>
      <rPr>
        <b/>
        <sz val="10"/>
        <rFont val="Arial"/>
        <family val="2"/>
      </rPr>
      <t>,</t>
    </r>
    <r>
      <rPr>
        <b/>
        <sz val="10"/>
        <rFont val="돋움"/>
        <family val="3"/>
        <charset val="129"/>
      </rPr>
      <t>수학</t>
    </r>
    <r>
      <rPr>
        <b/>
        <sz val="10"/>
        <rFont val="Arial"/>
        <family val="2"/>
      </rPr>
      <t>,</t>
    </r>
    <r>
      <rPr>
        <b/>
        <sz val="10"/>
        <rFont val="돋움"/>
        <family val="3"/>
        <charset val="129"/>
      </rPr>
      <t>탐구</t>
    </r>
    <r>
      <rPr>
        <b/>
        <sz val="10"/>
        <rFont val="Arial"/>
        <family val="2"/>
      </rPr>
      <t xml:space="preserve">: </t>
    </r>
    <r>
      <rPr>
        <b/>
        <u/>
        <sz val="10"/>
        <rFont val="돋움"/>
        <family val="3"/>
        <charset val="129"/>
      </rPr>
      <t>표준점수</t>
    </r>
    <r>
      <rPr>
        <b/>
        <sz val="10"/>
        <rFont val="돋움"/>
        <family val="3"/>
        <charset val="129"/>
      </rPr>
      <t>에</t>
    </r>
    <r>
      <rPr>
        <b/>
        <sz val="10"/>
        <rFont val="Arial"/>
        <family val="2"/>
      </rPr>
      <t xml:space="preserve"> </t>
    </r>
    <r>
      <rPr>
        <b/>
        <sz val="10"/>
        <rFont val="돋움"/>
        <family val="3"/>
        <charset val="129"/>
      </rPr>
      <t>의한</t>
    </r>
    <r>
      <rPr>
        <b/>
        <sz val="10"/>
        <rFont val="Arial"/>
        <family val="2"/>
      </rPr>
      <t xml:space="preserve"> </t>
    </r>
    <r>
      <rPr>
        <b/>
        <sz val="10"/>
        <rFont val="돋움"/>
        <family val="3"/>
        <charset val="129"/>
      </rPr>
      <t>등급구분점수</t>
    </r>
    <phoneticPr fontId="2" type="noConversion"/>
  </si>
  <si>
    <r>
      <t xml:space="preserve"> - </t>
    </r>
    <r>
      <rPr>
        <b/>
        <sz val="10"/>
        <rFont val="돋움"/>
        <family val="3"/>
        <charset val="129"/>
      </rPr>
      <t>영어</t>
    </r>
    <r>
      <rPr>
        <b/>
        <sz val="10"/>
        <rFont val="Arial"/>
        <family val="2"/>
      </rPr>
      <t>,</t>
    </r>
    <r>
      <rPr>
        <b/>
        <sz val="10"/>
        <rFont val="돋움"/>
        <family val="3"/>
        <charset val="129"/>
      </rPr>
      <t>한국사</t>
    </r>
    <r>
      <rPr>
        <b/>
        <sz val="10"/>
        <rFont val="Arial"/>
        <family val="2"/>
      </rPr>
      <t xml:space="preserve">: </t>
    </r>
    <r>
      <rPr>
        <b/>
        <u/>
        <sz val="10"/>
        <rFont val="돋움"/>
        <family val="3"/>
        <charset val="129"/>
      </rPr>
      <t>원점수</t>
    </r>
    <r>
      <rPr>
        <b/>
        <sz val="10"/>
        <rFont val="돋움"/>
        <family val="3"/>
        <charset val="129"/>
      </rPr>
      <t>에</t>
    </r>
    <r>
      <rPr>
        <b/>
        <sz val="10"/>
        <rFont val="Arial"/>
        <family val="2"/>
      </rPr>
      <t xml:space="preserve"> </t>
    </r>
    <r>
      <rPr>
        <b/>
        <sz val="10"/>
        <rFont val="돋움"/>
        <family val="3"/>
        <charset val="129"/>
      </rPr>
      <t>의한</t>
    </r>
    <r>
      <rPr>
        <b/>
        <sz val="10"/>
        <rFont val="Arial"/>
        <family val="2"/>
      </rPr>
      <t xml:space="preserve"> </t>
    </r>
    <r>
      <rPr>
        <b/>
        <sz val="10"/>
        <rFont val="돋움"/>
        <family val="3"/>
        <charset val="129"/>
      </rPr>
      <t>등급구분점수</t>
    </r>
    <phoneticPr fontId="2" type="noConversion"/>
  </si>
  <si>
    <t>2026년도 3월 고3 전국연합학력평가 통계 자료</t>
    <phoneticPr fontId="2" type="noConversion"/>
  </si>
  <si>
    <t>46.14</t>
  </si>
  <si>
    <t>16.37</t>
  </si>
  <si>
    <t>52.95</t>
  </si>
  <si>
    <t>19.52</t>
  </si>
  <si>
    <t>34.65</t>
  </si>
  <si>
    <t>22.21</t>
  </si>
  <si>
    <t>56.73</t>
  </si>
  <si>
    <t>22.82</t>
  </si>
  <si>
    <t>33.36</t>
  </si>
  <si>
    <t>25.27</t>
  </si>
  <si>
    <t>57.63</t>
  </si>
  <si>
    <t>20.29</t>
  </si>
  <si>
    <t>22.04</t>
  </si>
  <si>
    <t>21.91</t>
  </si>
  <si>
    <t>10.87</t>
  </si>
  <si>
    <t>18.82</t>
  </si>
  <si>
    <t xml:space="preserve"> 9.81</t>
  </si>
  <si>
    <t>17.84</t>
  </si>
  <si>
    <t xml:space="preserve"> 9.16</t>
  </si>
  <si>
    <t>21.73</t>
  </si>
  <si>
    <t>11.11</t>
  </si>
  <si>
    <t>18.29</t>
  </si>
  <si>
    <t>21.84</t>
  </si>
  <si>
    <t>12.68</t>
  </si>
  <si>
    <t>19.31</t>
  </si>
  <si>
    <t>10.91</t>
  </si>
  <si>
    <t>19.77</t>
  </si>
  <si>
    <t>11.75</t>
  </si>
  <si>
    <t>24.37</t>
  </si>
  <si>
    <t>11.06</t>
  </si>
  <si>
    <t>20.16</t>
  </si>
  <si>
    <t>10.97</t>
  </si>
  <si>
    <t>18.60</t>
  </si>
  <si>
    <t>11.32</t>
  </si>
  <si>
    <t>23.09</t>
  </si>
  <si>
    <t>11.04</t>
  </si>
  <si>
    <t>20.19</t>
  </si>
  <si>
    <t>11.31</t>
  </si>
  <si>
    <t>6. 국어, 수학 영역 (2026학년도 3월 고3)</t>
    <phoneticPr fontId="2" type="noConversion"/>
  </si>
  <si>
    <t>7. 탐구 영역(사회) (2026학년도 3월 고3)</t>
    <phoneticPr fontId="2" type="noConversion"/>
  </si>
  <si>
    <t>8. 탐구 영역(과학) (2026학년도 3월 고3)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</si>
</sst>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#,##0_ "/>
    <numFmt numFmtId="177" formatCode="#,##0_);[Red]\(#,##0\)"/>
    <numFmt numFmtId="178" formatCode="0.00_ "/>
    <numFmt numFmtId="179" formatCode="0.0_ "/>
  </numFmts>
  <fonts count="22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4"/>
      <name val="돋움"/>
      <family val="3"/>
      <charset val="129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돋움"/>
      <family val="3"/>
      <charset val="129"/>
    </font>
    <font>
      <sz val="11"/>
      <name val="Arial"/>
      <family val="2"/>
    </font>
    <font>
      <b/>
      <sz val="11"/>
      <name val="돋움"/>
      <family val="3"/>
      <charset val="129"/>
    </font>
    <font>
      <sz val="8.8000000000000007"/>
      <name val="돋움"/>
      <family val="3"/>
      <charset val="129"/>
    </font>
    <font>
      <sz val="9"/>
      <name val="돋움"/>
      <family val="3"/>
      <charset val="129"/>
    </font>
    <font>
      <b/>
      <sz val="14"/>
      <name val="돋움"/>
      <family val="3"/>
      <charset val="129"/>
    </font>
    <font>
      <b/>
      <sz val="10"/>
      <name val="Arial"/>
      <family val="2"/>
    </font>
    <font>
      <b/>
      <sz val="10"/>
      <name val="돋움"/>
      <family val="3"/>
      <charset val="129"/>
    </font>
    <font>
      <b/>
      <u/>
      <sz val="10"/>
      <name val="돋움"/>
      <family val="3"/>
      <charset val="129"/>
    </font>
    <font>
      <b/>
      <sz val="1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2"/>
      <name val="돋움"/>
      <family val="3"/>
      <charset val="129"/>
    </font>
    <font>
      <sz val="12"/>
      <name val="Arial"/>
      <family val="2"/>
    </font>
    <font>
      <i/>
      <sz val="10"/>
      <name val="돋움"/>
      <family val="3"/>
      <charset val="129"/>
    </font>
    <font>
      <i/>
      <sz val="11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/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 diagonalDown="1"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 style="thin">
        <color indexed="55"/>
      </diagonal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double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double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5" fillId="0" borderId="0"/>
    <xf numFmtId="0" fontId="6" fillId="0" borderId="0"/>
    <xf numFmtId="41" fontId="1" fillId="0" borderId="0" applyFont="0" applyFill="0" applyBorder="0" applyAlignment="0" applyProtection="0">
      <alignment vertical="center"/>
    </xf>
  </cellStyleXfs>
  <cellXfs count="138">
    <xf numFmtId="0" fontId="0" fillId="0" borderId="0" xfId="0"/>
    <xf numFmtId="1" fontId="0" fillId="0" borderId="0" xfId="0" applyNumberFormat="1"/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0" fontId="7" fillId="0" borderId="0" xfId="1" applyFont="1"/>
    <xf numFmtId="0" fontId="4" fillId="0" borderId="0" xfId="1"/>
    <xf numFmtId="0" fontId="7" fillId="0" borderId="0" xfId="1" applyFont="1" applyAlignment="1">
      <alignment horizontal="left"/>
    </xf>
    <xf numFmtId="176" fontId="7" fillId="0" borderId="0" xfId="1" applyNumberFormat="1" applyFont="1"/>
    <xf numFmtId="0" fontId="4" fillId="0" borderId="0" xfId="1" applyAlignment="1">
      <alignment horizontal="center"/>
    </xf>
    <xf numFmtId="0" fontId="4" fillId="0" borderId="0" xfId="1" applyAlignment="1">
      <alignment horizontal="left"/>
    </xf>
    <xf numFmtId="176" fontId="4" fillId="0" borderId="0" xfId="1" applyNumberFormat="1"/>
    <xf numFmtId="0" fontId="8" fillId="0" borderId="0" xfId="1" applyFont="1"/>
    <xf numFmtId="0" fontId="1" fillId="0" borderId="0" xfId="1" applyFont="1"/>
    <xf numFmtId="0" fontId="4" fillId="0" borderId="0" xfId="1" applyAlignment="1">
      <alignment vertical="center"/>
    </xf>
    <xf numFmtId="177" fontId="0" fillId="0" borderId="0" xfId="0" applyNumberFormat="1"/>
    <xf numFmtId="0" fontId="0" fillId="0" borderId="0" xfId="0" applyAlignment="1">
      <alignment horizontal="center"/>
    </xf>
    <xf numFmtId="0" fontId="4" fillId="0" borderId="0" xfId="1" applyAlignment="1">
      <alignment horizontal="center" vertical="center"/>
    </xf>
    <xf numFmtId="177" fontId="4" fillId="0" borderId="0" xfId="1" applyNumberFormat="1" applyAlignment="1">
      <alignment horizontal="center" vertical="center"/>
    </xf>
    <xf numFmtId="177" fontId="0" fillId="0" borderId="0" xfId="0" applyNumberFormat="1" applyAlignment="1">
      <alignment vertical="center"/>
    </xf>
    <xf numFmtId="177" fontId="2" fillId="0" borderId="0" xfId="0" applyNumberFormat="1" applyFont="1" applyAlignment="1">
      <alignment vertical="center"/>
    </xf>
    <xf numFmtId="0" fontId="2" fillId="0" borderId="0" xfId="0" applyFont="1"/>
    <xf numFmtId="0" fontId="10" fillId="0" borderId="0" xfId="0" applyFont="1"/>
    <xf numFmtId="0" fontId="11" fillId="0" borderId="0" xfId="0" applyFont="1"/>
    <xf numFmtId="177" fontId="2" fillId="0" borderId="0" xfId="0" applyNumberFormat="1" applyFont="1"/>
    <xf numFmtId="177" fontId="0" fillId="0" borderId="0" xfId="0" applyNumberFormat="1" applyAlignment="1">
      <alignment vertical="center" wrapText="1" shrinkToFit="1"/>
    </xf>
    <xf numFmtId="177" fontId="2" fillId="0" borderId="0" xfId="0" applyNumberFormat="1" applyFont="1" applyAlignment="1">
      <alignment vertical="center" wrapText="1" shrinkToFit="1"/>
    </xf>
    <xf numFmtId="177" fontId="2" fillId="0" borderId="2" xfId="0" applyNumberFormat="1" applyFont="1" applyBorder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0" fontId="1" fillId="0" borderId="1" xfId="1" applyFont="1" applyBorder="1" applyAlignment="1">
      <alignment horizontal="center"/>
    </xf>
    <xf numFmtId="0" fontId="8" fillId="0" borderId="0" xfId="1" applyFont="1" applyAlignment="1">
      <alignment horizontal="center" vertical="center"/>
    </xf>
    <xf numFmtId="177" fontId="8" fillId="0" borderId="0" xfId="1" applyNumberFormat="1" applyFont="1" applyAlignment="1">
      <alignment horizontal="center" vertical="center"/>
    </xf>
    <xf numFmtId="0" fontId="13" fillId="0" borderId="0" xfId="1" applyFont="1" applyAlignment="1">
      <alignment horizontal="left" vertical="center"/>
    </xf>
    <xf numFmtId="177" fontId="1" fillId="0" borderId="0" xfId="1" applyNumberFormat="1" applyFont="1"/>
    <xf numFmtId="0" fontId="1" fillId="0" borderId="0" xfId="1" applyFont="1" applyAlignment="1">
      <alignment horizontal="left"/>
    </xf>
    <xf numFmtId="0" fontId="8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/>
    </xf>
    <xf numFmtId="177" fontId="11" fillId="0" borderId="8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76" fontId="2" fillId="0" borderId="8" xfId="0" applyNumberFormat="1" applyFont="1" applyBorder="1" applyAlignment="1">
      <alignment horizontal="center" vertical="center"/>
    </xf>
    <xf numFmtId="177" fontId="2" fillId="0" borderId="8" xfId="0" applyNumberFormat="1" applyFont="1" applyBorder="1" applyAlignment="1">
      <alignment horizontal="center" vertical="center"/>
    </xf>
    <xf numFmtId="177" fontId="3" fillId="0" borderId="0" xfId="0" applyNumberFormat="1" applyFont="1" applyAlignment="1">
      <alignment vertical="center"/>
    </xf>
    <xf numFmtId="177" fontId="2" fillId="0" borderId="9" xfId="0" applyNumberFormat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177" fontId="7" fillId="0" borderId="8" xfId="1" applyNumberFormat="1" applyFont="1" applyBorder="1" applyAlignment="1">
      <alignment horizontal="center" vertical="center"/>
    </xf>
    <xf numFmtId="176" fontId="11" fillId="0" borderId="10" xfId="0" applyNumberFormat="1" applyFont="1" applyBorder="1" applyAlignment="1">
      <alignment horizontal="center" vertical="center"/>
    </xf>
    <xf numFmtId="177" fontId="11" fillId="0" borderId="10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177" fontId="7" fillId="0" borderId="8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177" fontId="11" fillId="0" borderId="9" xfId="0" applyNumberFormat="1" applyFont="1" applyBorder="1" applyAlignment="1">
      <alignment horizontal="center" vertical="center"/>
    </xf>
    <xf numFmtId="177" fontId="11" fillId="0" borderId="0" xfId="0" applyNumberFormat="1" applyFont="1" applyAlignment="1">
      <alignment vertical="center"/>
    </xf>
    <xf numFmtId="0" fontId="2" fillId="0" borderId="8" xfId="1" applyFont="1" applyBorder="1" applyAlignment="1">
      <alignment horizontal="center" vertical="center"/>
    </xf>
    <xf numFmtId="177" fontId="2" fillId="0" borderId="8" xfId="1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2" xfId="1" applyFont="1" applyBorder="1" applyAlignment="1">
      <alignment horizontal="center" vertical="center"/>
    </xf>
    <xf numFmtId="177" fontId="2" fillId="0" borderId="0" xfId="1" applyNumberFormat="1" applyFont="1" applyAlignment="1">
      <alignment horizontal="center" vertical="center"/>
    </xf>
    <xf numFmtId="177" fontId="11" fillId="0" borderId="2" xfId="0" applyNumberFormat="1" applyFont="1" applyBorder="1" applyAlignment="1">
      <alignment horizontal="center" vertical="center"/>
    </xf>
    <xf numFmtId="177" fontId="11" fillId="0" borderId="0" xfId="0" applyNumberFormat="1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77" fontId="2" fillId="0" borderId="8" xfId="0" applyNumberFormat="1" applyFont="1" applyBorder="1" applyAlignment="1">
      <alignment horizontal="center" vertical="center" wrapText="1" shrinkToFit="1"/>
    </xf>
    <xf numFmtId="177" fontId="7" fillId="0" borderId="8" xfId="0" applyNumberFormat="1" applyFont="1" applyBorder="1" applyAlignment="1">
      <alignment horizontal="center" vertical="center" wrapText="1" shrinkToFit="1"/>
    </xf>
    <xf numFmtId="177" fontId="12" fillId="0" borderId="0" xfId="0" applyNumberFormat="1" applyFont="1" applyAlignment="1">
      <alignment vertical="center"/>
    </xf>
    <xf numFmtId="1" fontId="9" fillId="0" borderId="1" xfId="0" applyNumberFormat="1" applyFont="1" applyBorder="1" applyAlignment="1">
      <alignment horizontal="center" vertical="center"/>
    </xf>
    <xf numFmtId="177" fontId="9" fillId="0" borderId="1" xfId="0" applyNumberFormat="1" applyFont="1" applyBorder="1" applyAlignment="1">
      <alignment horizontal="center" vertical="center"/>
    </xf>
    <xf numFmtId="1" fontId="12" fillId="0" borderId="0" xfId="0" applyNumberFormat="1" applyFont="1" applyAlignment="1">
      <alignment vertical="center"/>
    </xf>
    <xf numFmtId="0" fontId="17" fillId="0" borderId="3" xfId="0" applyFont="1" applyBorder="1" applyAlignment="1">
      <alignment horizontal="center" vertical="center" wrapText="1"/>
    </xf>
    <xf numFmtId="0" fontId="18" fillId="0" borderId="0" xfId="1" applyFont="1" applyAlignment="1">
      <alignment vertical="center"/>
    </xf>
    <xf numFmtId="0" fontId="19" fillId="0" borderId="0" xfId="1" applyFont="1" applyAlignment="1">
      <alignment vertical="center"/>
    </xf>
    <xf numFmtId="0" fontId="9" fillId="0" borderId="1" xfId="1" applyFont="1" applyBorder="1" applyAlignment="1">
      <alignment horizontal="center" vertical="center"/>
    </xf>
    <xf numFmtId="176" fontId="9" fillId="0" borderId="1" xfId="1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77" fontId="12" fillId="0" borderId="0" xfId="0" applyNumberFormat="1" applyFont="1" applyAlignment="1">
      <alignment vertical="center" wrapText="1" shrinkToFit="1"/>
    </xf>
    <xf numFmtId="0" fontId="16" fillId="0" borderId="0" xfId="1" applyFont="1" applyAlignment="1">
      <alignment horizontal="left" vertical="center"/>
    </xf>
    <xf numFmtId="49" fontId="18" fillId="0" borderId="0" xfId="1" applyNumberFormat="1" applyFont="1" applyAlignment="1">
      <alignment vertical="center"/>
    </xf>
    <xf numFmtId="49" fontId="7" fillId="0" borderId="0" xfId="1" applyNumberFormat="1" applyFont="1"/>
    <xf numFmtId="49" fontId="9" fillId="0" borderId="1" xfId="1" applyNumberFormat="1" applyFont="1" applyBorder="1" applyAlignment="1">
      <alignment horizontal="center" vertical="center"/>
    </xf>
    <xf numFmtId="49" fontId="4" fillId="0" borderId="0" xfId="1" applyNumberFormat="1"/>
    <xf numFmtId="177" fontId="4" fillId="0" borderId="0" xfId="1" applyNumberFormat="1"/>
    <xf numFmtId="1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177" fontId="16" fillId="0" borderId="0" xfId="0" applyNumberFormat="1" applyFont="1" applyAlignment="1">
      <alignment vertical="center"/>
    </xf>
    <xf numFmtId="0" fontId="17" fillId="0" borderId="14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176" fontId="1" fillId="0" borderId="6" xfId="4" applyNumberFormat="1" applyBorder="1" applyAlignment="1">
      <alignment horizontal="center" vertical="center"/>
    </xf>
    <xf numFmtId="176" fontId="1" fillId="0" borderId="7" xfId="4" applyNumberFormat="1" applyBorder="1" applyAlignment="1">
      <alignment horizontal="center" vertical="center"/>
    </xf>
    <xf numFmtId="178" fontId="0" fillId="0" borderId="4" xfId="0" applyNumberFormat="1" applyBorder="1" applyAlignment="1">
      <alignment horizontal="center" vertical="center"/>
    </xf>
    <xf numFmtId="178" fontId="0" fillId="0" borderId="5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177" fontId="12" fillId="0" borderId="0" xfId="1" applyNumberFormat="1" applyFont="1"/>
    <xf numFmtId="177" fontId="8" fillId="0" borderId="0" xfId="1" applyNumberFormat="1" applyFont="1"/>
    <xf numFmtId="177" fontId="9" fillId="0" borderId="1" xfId="1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7" fillId="0" borderId="1" xfId="1" quotePrefix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7" fillId="0" borderId="17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9" fillId="0" borderId="25" xfId="1" applyFont="1" applyBorder="1" applyAlignment="1">
      <alignment horizontal="center" vertical="center"/>
    </xf>
    <xf numFmtId="0" fontId="14" fillId="0" borderId="26" xfId="1" applyFont="1" applyBorder="1" applyAlignment="1">
      <alignment horizontal="center" vertical="center" wrapText="1"/>
    </xf>
    <xf numFmtId="0" fontId="9" fillId="0" borderId="26" xfId="1" applyFont="1" applyBorder="1" applyAlignment="1">
      <alignment horizontal="center" vertical="center"/>
    </xf>
    <xf numFmtId="177" fontId="9" fillId="0" borderId="26" xfId="1" applyNumberFormat="1" applyFont="1" applyBorder="1" applyAlignment="1">
      <alignment horizontal="center" vertical="center"/>
    </xf>
    <xf numFmtId="0" fontId="9" fillId="0" borderId="27" xfId="1" applyFont="1" applyBorder="1" applyAlignment="1">
      <alignment horizontal="center" vertical="center"/>
    </xf>
    <xf numFmtId="176" fontId="17" fillId="0" borderId="28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176" fontId="7" fillId="0" borderId="12" xfId="0" applyNumberFormat="1" applyFont="1" applyBorder="1" applyAlignment="1">
      <alignment horizontal="center" vertical="center"/>
    </xf>
    <xf numFmtId="176" fontId="7" fillId="0" borderId="13" xfId="0" applyNumberFormat="1" applyFont="1" applyBorder="1" applyAlignment="1">
      <alignment horizontal="center" vertical="center"/>
    </xf>
    <xf numFmtId="176" fontId="7" fillId="0" borderId="11" xfId="0" applyNumberFormat="1" applyFont="1" applyBorder="1" applyAlignment="1">
      <alignment horizontal="center" vertical="center"/>
    </xf>
    <xf numFmtId="178" fontId="4" fillId="0" borderId="0" xfId="1" applyNumberFormat="1"/>
    <xf numFmtId="179" fontId="4" fillId="0" borderId="0" xfId="1" applyNumberFormat="1"/>
    <xf numFmtId="176" fontId="7" fillId="0" borderId="8" xfId="0" applyNumberFormat="1" applyFont="1" applyBorder="1" applyAlignment="1">
      <alignment horizontal="center" vertical="center"/>
    </xf>
    <xf numFmtId="178" fontId="7" fillId="0" borderId="22" xfId="0" applyNumberFormat="1" applyFont="1" applyBorder="1" applyAlignment="1">
      <alignment horizontal="center" vertical="center"/>
    </xf>
    <xf numFmtId="178" fontId="7" fillId="0" borderId="18" xfId="0" applyNumberFormat="1" applyFont="1" applyBorder="1" applyAlignment="1">
      <alignment horizontal="center" vertical="center"/>
    </xf>
    <xf numFmtId="178" fontId="7" fillId="0" borderId="20" xfId="0" applyNumberFormat="1" applyFont="1" applyBorder="1" applyAlignment="1">
      <alignment horizontal="center" vertical="center"/>
    </xf>
    <xf numFmtId="178" fontId="7" fillId="0" borderId="24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16" fillId="0" borderId="0" xfId="1" applyFont="1" applyAlignment="1">
      <alignment vertical="center"/>
    </xf>
    <xf numFmtId="0" fontId="20" fillId="0" borderId="8" xfId="1" applyFont="1" applyBorder="1" applyAlignment="1">
      <alignment horizontal="center" vertical="center"/>
    </xf>
    <xf numFmtId="177" fontId="20" fillId="0" borderId="8" xfId="1" applyNumberFormat="1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1" fontId="12" fillId="0" borderId="0" xfId="0" applyNumberFormat="1" applyFont="1" applyAlignment="1">
      <alignment horizontal="center" vertical="center" wrapText="1"/>
    </xf>
    <xf numFmtId="0" fontId="16" fillId="0" borderId="0" xfId="1" applyFont="1" applyAlignment="1">
      <alignment horizontal="left" vertical="center"/>
    </xf>
    <xf numFmtId="176" fontId="11" fillId="0" borderId="8" xfId="0" applyNumberFormat="1" applyFont="1" applyBorder="1" applyAlignment="1">
      <alignment horizontal="center" vertical="center"/>
    </xf>
    <xf numFmtId="177" fontId="11" fillId="0" borderId="8" xfId="0" applyNumberFormat="1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7" fontId="11" fillId="0" borderId="8" xfId="0" applyNumberFormat="1" applyFont="1" applyBorder="1" applyAlignment="1">
      <alignment horizontal="center" vertical="center" wrapText="1" shrinkToFit="1"/>
    </xf>
  </cellXfs>
  <cellStyles count="5">
    <cellStyle name="쉼표 [0]" xfId="4" builtinId="6"/>
    <cellStyle name="표준" xfId="0" builtinId="0"/>
    <cellStyle name="표준 2" xfId="1" xr:uid="{00000000-0005-0000-0000-000002000000}"/>
    <cellStyle name="표준 3" xfId="2" xr:uid="{00000000-0005-0000-0000-000003000000}"/>
    <cellStyle name="표준 4" xfId="3" xr:uid="{00000000-0005-0000-0000-000004000000}"/>
  </cellStyles>
  <dxfs count="0"/>
  <tableStyles count="0" defaultTableStyle="TableStyleMedium9" defaultPivotStyle="PivotStyleLight16"/>
  <colors>
    <mruColors>
      <color rgb="FFB8470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G13"/>
  <sheetViews>
    <sheetView tabSelected="1" view="pageBreakPreview" zoomScaleNormal="100" zoomScaleSheetLayoutView="100" workbookViewId="0">
      <pane ySplit="6" topLeftCell="A7" activePane="bottomLeft" state="frozen"/>
      <selection pane="bottomLeft" activeCell="A2" sqref="A2:G2"/>
    </sheetView>
  </sheetViews>
  <sheetFormatPr defaultRowHeight="14.4" x14ac:dyDescent="0.2"/>
  <cols>
    <col min="1" max="1" width="10.5" customWidth="1"/>
    <col min="2" max="5" width="10.5" style="1" customWidth="1"/>
    <col min="6" max="7" width="10.5" customWidth="1"/>
  </cols>
  <sheetData>
    <row r="1" spans="1:7" x14ac:dyDescent="0.2">
      <c r="A1" s="2"/>
      <c r="B1" s="3"/>
      <c r="C1" s="3"/>
      <c r="D1" s="3"/>
      <c r="E1" s="3"/>
      <c r="F1" s="2"/>
      <c r="G1" s="2"/>
    </row>
    <row r="2" spans="1:7" ht="25.55" customHeight="1" x14ac:dyDescent="0.2">
      <c r="A2" s="131" t="s">
        <v>92</v>
      </c>
      <c r="B2" s="131"/>
      <c r="C2" s="131"/>
      <c r="D2" s="131"/>
      <c r="E2" s="131"/>
      <c r="F2" s="131"/>
      <c r="G2" s="131"/>
    </row>
    <row r="4" spans="1:7" ht="20.95" customHeight="1" x14ac:dyDescent="0.2">
      <c r="A4" s="130" t="s">
        <v>1</v>
      </c>
      <c r="B4" s="130"/>
    </row>
    <row r="5" spans="1:7" ht="15.05" thickBot="1" x14ac:dyDescent="0.25"/>
    <row r="6" spans="1:7" ht="32.25" customHeight="1" thickBot="1" x14ac:dyDescent="0.25">
      <c r="A6" s="81" t="s">
        <v>2</v>
      </c>
      <c r="B6" s="82" t="s">
        <v>11</v>
      </c>
      <c r="C6" s="82" t="s">
        <v>12</v>
      </c>
      <c r="D6" s="82" t="s">
        <v>13</v>
      </c>
      <c r="E6" s="82" t="s">
        <v>14</v>
      </c>
      <c r="F6" s="82" t="s">
        <v>67</v>
      </c>
      <c r="G6" s="83" t="s">
        <v>3</v>
      </c>
    </row>
    <row r="7" spans="1:7" ht="32.25" customHeight="1" thickTop="1" x14ac:dyDescent="0.2">
      <c r="A7" s="109" t="s">
        <v>88</v>
      </c>
      <c r="B7" s="84">
        <v>332800</v>
      </c>
      <c r="C7" s="84">
        <v>332322</v>
      </c>
      <c r="D7" s="84">
        <v>334323</v>
      </c>
      <c r="E7" s="84">
        <v>334663</v>
      </c>
      <c r="F7" s="84">
        <v>332474</v>
      </c>
      <c r="G7" s="85">
        <v>334663</v>
      </c>
    </row>
    <row r="8" spans="1:7" ht="41.25" customHeight="1" thickBot="1" x14ac:dyDescent="0.25">
      <c r="A8" s="65" t="s">
        <v>4</v>
      </c>
      <c r="B8" s="86">
        <v>99.443320594149995</v>
      </c>
      <c r="C8" s="86">
        <v>99.300490344020005</v>
      </c>
      <c r="D8" s="86">
        <v>99.898405261410005</v>
      </c>
      <c r="E8" s="86">
        <v>100</v>
      </c>
      <c r="F8" s="86">
        <v>99.345909168329996</v>
      </c>
      <c r="G8" s="87">
        <v>100</v>
      </c>
    </row>
    <row r="10" spans="1:7" x14ac:dyDescent="0.2">
      <c r="B10"/>
      <c r="C10"/>
      <c r="D10"/>
      <c r="E10"/>
    </row>
    <row r="11" spans="1:7" x14ac:dyDescent="0.2">
      <c r="B11"/>
      <c r="C11"/>
      <c r="D11"/>
      <c r="E11"/>
    </row>
    <row r="12" spans="1:7" x14ac:dyDescent="0.2">
      <c r="B12"/>
      <c r="C12"/>
      <c r="D12"/>
      <c r="E12"/>
    </row>
    <row r="13" spans="1:7" x14ac:dyDescent="0.2">
      <c r="C13"/>
      <c r="D13"/>
      <c r="E13"/>
    </row>
  </sheetData>
  <mergeCells count="2">
    <mergeCell ref="A4:B4"/>
    <mergeCell ref="A2:G2"/>
  </mergeCells>
  <phoneticPr fontId="2" type="noConversion"/>
  <pageMargins left="0.75" right="0.75" top="1" bottom="1" header="0.5" footer="0.5"/>
  <pageSetup paperSize="9" scale="9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G74"/>
  <sheetViews>
    <sheetView zoomScaleNormal="100" workbookViewId="0">
      <pane ySplit="3" topLeftCell="A4" activePane="bottomLeft" state="frozen"/>
      <selection pane="bottomLeft" activeCell="I19" sqref="I19"/>
    </sheetView>
  </sheetViews>
  <sheetFormatPr defaultColWidth="8.875" defaultRowHeight="12.45" x14ac:dyDescent="0.2"/>
  <cols>
    <col min="1" max="1" width="4.625" style="8" customWidth="1"/>
    <col min="2" max="2" width="10.875" style="9" customWidth="1"/>
    <col min="3" max="3" width="15.625" style="9" customWidth="1"/>
    <col min="4" max="4" width="9.75" style="10" bestFit="1" customWidth="1"/>
    <col min="5" max="5" width="7.25" style="76" customWidth="1"/>
    <col min="6" max="6" width="8.875" style="76"/>
    <col min="7" max="16384" width="8.875" style="5"/>
  </cols>
  <sheetData>
    <row r="1" spans="1:7" s="67" customFormat="1" ht="20.95" customHeight="1" x14ac:dyDescent="0.2">
      <c r="A1" s="132" t="s">
        <v>5</v>
      </c>
      <c r="B1" s="132"/>
      <c r="C1" s="132"/>
      <c r="D1" s="132"/>
      <c r="E1" s="73"/>
      <c r="F1" s="73"/>
      <c r="G1" s="66"/>
    </row>
    <row r="2" spans="1:7" ht="12.8" customHeight="1" x14ac:dyDescent="0.2">
      <c r="A2" s="5"/>
      <c r="B2" s="6"/>
      <c r="C2" s="6"/>
      <c r="D2" s="7"/>
      <c r="E2" s="74"/>
      <c r="F2" s="74"/>
      <c r="G2" s="4"/>
    </row>
    <row r="3" spans="1:7" ht="18" customHeight="1" x14ac:dyDescent="0.2">
      <c r="A3" s="68" t="s">
        <v>6</v>
      </c>
      <c r="B3" s="68" t="s">
        <v>7</v>
      </c>
      <c r="C3" s="68" t="s">
        <v>8</v>
      </c>
      <c r="D3" s="69" t="s">
        <v>0</v>
      </c>
      <c r="E3" s="75" t="s">
        <v>9</v>
      </c>
      <c r="F3" s="75" t="s">
        <v>10</v>
      </c>
    </row>
    <row r="4" spans="1:7" x14ac:dyDescent="0.2">
      <c r="A4" s="98" t="s">
        <v>46</v>
      </c>
      <c r="B4" s="90" t="s">
        <v>11</v>
      </c>
      <c r="C4" s="90" t="s">
        <v>68</v>
      </c>
      <c r="D4" s="110">
        <v>248797</v>
      </c>
      <c r="E4" s="89" t="s">
        <v>93</v>
      </c>
      <c r="F4" s="89" t="s">
        <v>94</v>
      </c>
      <c r="G4" s="119"/>
    </row>
    <row r="5" spans="1:7" x14ac:dyDescent="0.2">
      <c r="A5" s="98"/>
      <c r="B5" s="90" t="s">
        <v>11</v>
      </c>
      <c r="C5" s="90" t="s">
        <v>69</v>
      </c>
      <c r="D5" s="110">
        <v>84003</v>
      </c>
      <c r="E5" s="89" t="s">
        <v>95</v>
      </c>
      <c r="F5" s="89" t="s">
        <v>96</v>
      </c>
      <c r="G5" s="119"/>
    </row>
    <row r="6" spans="1:7" x14ac:dyDescent="0.2">
      <c r="A6" s="98" t="s">
        <v>47</v>
      </c>
      <c r="B6" s="90" t="s">
        <v>12</v>
      </c>
      <c r="C6" s="90" t="s">
        <v>70</v>
      </c>
      <c r="D6" s="110">
        <v>227444</v>
      </c>
      <c r="E6" s="89" t="s">
        <v>97</v>
      </c>
      <c r="F6" s="89" t="s">
        <v>98</v>
      </c>
      <c r="G6" s="119"/>
    </row>
    <row r="7" spans="1:7" x14ac:dyDescent="0.2">
      <c r="A7" s="99"/>
      <c r="B7" s="90" t="s">
        <v>12</v>
      </c>
      <c r="C7" s="90" t="s">
        <v>71</v>
      </c>
      <c r="D7" s="110">
        <v>97822</v>
      </c>
      <c r="E7" s="89" t="s">
        <v>99</v>
      </c>
      <c r="F7" s="89" t="s">
        <v>100</v>
      </c>
      <c r="G7" s="119"/>
    </row>
    <row r="8" spans="1:7" x14ac:dyDescent="0.2">
      <c r="A8" s="99"/>
      <c r="B8" s="90" t="s">
        <v>12</v>
      </c>
      <c r="C8" s="90" t="s">
        <v>72</v>
      </c>
      <c r="D8" s="110">
        <v>7056</v>
      </c>
      <c r="E8" s="89" t="s">
        <v>101</v>
      </c>
      <c r="F8" s="89" t="s">
        <v>102</v>
      </c>
      <c r="G8" s="119"/>
    </row>
    <row r="9" spans="1:7" x14ac:dyDescent="0.2">
      <c r="A9" s="98" t="s">
        <v>48</v>
      </c>
      <c r="B9" s="90" t="s">
        <v>13</v>
      </c>
      <c r="C9" s="90" t="s">
        <v>73</v>
      </c>
      <c r="D9" s="110">
        <v>334323</v>
      </c>
      <c r="E9" s="89" t="s">
        <v>103</v>
      </c>
      <c r="F9" s="89" t="s">
        <v>104</v>
      </c>
    </row>
    <row r="10" spans="1:7" x14ac:dyDescent="0.2">
      <c r="A10" s="98" t="s">
        <v>49</v>
      </c>
      <c r="B10" s="90" t="s">
        <v>14</v>
      </c>
      <c r="C10" s="90" t="s">
        <v>73</v>
      </c>
      <c r="D10" s="110">
        <v>334663</v>
      </c>
      <c r="E10" s="89" t="s">
        <v>105</v>
      </c>
      <c r="F10" s="89" t="s">
        <v>89</v>
      </c>
    </row>
    <row r="11" spans="1:7" ht="14.4" x14ac:dyDescent="0.2">
      <c r="A11" s="28"/>
      <c r="B11" s="90" t="s">
        <v>67</v>
      </c>
      <c r="C11" s="90" t="s">
        <v>50</v>
      </c>
      <c r="D11" s="110">
        <v>156656</v>
      </c>
      <c r="E11" s="89" t="s">
        <v>106</v>
      </c>
      <c r="F11" s="89" t="s">
        <v>107</v>
      </c>
      <c r="G11" s="118"/>
    </row>
    <row r="12" spans="1:7" ht="14.4" x14ac:dyDescent="0.2">
      <c r="A12" s="28"/>
      <c r="B12" s="90" t="s">
        <v>67</v>
      </c>
      <c r="C12" s="90" t="s">
        <v>51</v>
      </c>
      <c r="D12" s="110">
        <v>42205</v>
      </c>
      <c r="E12" s="89" t="s">
        <v>108</v>
      </c>
      <c r="F12" s="89" t="s">
        <v>109</v>
      </c>
      <c r="G12" s="118"/>
    </row>
    <row r="13" spans="1:7" ht="14.4" x14ac:dyDescent="0.2">
      <c r="A13" s="28"/>
      <c r="B13" s="90" t="s">
        <v>67</v>
      </c>
      <c r="C13" s="90" t="s">
        <v>57</v>
      </c>
      <c r="D13" s="110">
        <v>33867</v>
      </c>
      <c r="E13" s="89" t="s">
        <v>110</v>
      </c>
      <c r="F13" s="89" t="s">
        <v>111</v>
      </c>
      <c r="G13" s="118"/>
    </row>
    <row r="14" spans="1:7" ht="14.4" x14ac:dyDescent="0.2">
      <c r="A14" s="28"/>
      <c r="B14" s="90" t="s">
        <v>67</v>
      </c>
      <c r="C14" s="90" t="s">
        <v>58</v>
      </c>
      <c r="D14" s="110">
        <v>33036</v>
      </c>
      <c r="E14" s="89" t="s">
        <v>112</v>
      </c>
      <c r="F14" s="89" t="s">
        <v>113</v>
      </c>
      <c r="G14" s="118"/>
    </row>
    <row r="15" spans="1:7" ht="14.4" x14ac:dyDescent="0.2">
      <c r="A15" s="28"/>
      <c r="B15" s="90" t="s">
        <v>67</v>
      </c>
      <c r="C15" s="90" t="s">
        <v>15</v>
      </c>
      <c r="D15" s="110">
        <v>13586</v>
      </c>
      <c r="E15" s="89" t="s">
        <v>114</v>
      </c>
      <c r="F15" s="89" t="s">
        <v>107</v>
      </c>
      <c r="G15" s="118"/>
    </row>
    <row r="16" spans="1:7" ht="14.4" x14ac:dyDescent="0.2">
      <c r="A16" s="28"/>
      <c r="B16" s="90" t="s">
        <v>67</v>
      </c>
      <c r="C16" s="90" t="s">
        <v>16</v>
      </c>
      <c r="D16" s="110">
        <v>16283</v>
      </c>
      <c r="E16" s="89" t="s">
        <v>115</v>
      </c>
      <c r="F16" s="89" t="s">
        <v>116</v>
      </c>
      <c r="G16" s="118"/>
    </row>
    <row r="17" spans="1:7" ht="14.4" x14ac:dyDescent="0.2">
      <c r="A17" s="28"/>
      <c r="B17" s="90" t="s">
        <v>67</v>
      </c>
      <c r="C17" s="90" t="s">
        <v>17</v>
      </c>
      <c r="D17" s="110">
        <v>7252</v>
      </c>
      <c r="E17" s="89" t="s">
        <v>117</v>
      </c>
      <c r="F17" s="89" t="s">
        <v>118</v>
      </c>
      <c r="G17" s="118"/>
    </row>
    <row r="18" spans="1:7" ht="14.4" x14ac:dyDescent="0.2">
      <c r="A18" s="28"/>
      <c r="B18" s="90" t="s">
        <v>67</v>
      </c>
      <c r="C18" s="90" t="s">
        <v>74</v>
      </c>
      <c r="D18" s="110">
        <v>22314</v>
      </c>
      <c r="E18" s="89" t="s">
        <v>119</v>
      </c>
      <c r="F18" s="89" t="s">
        <v>120</v>
      </c>
      <c r="G18" s="118"/>
    </row>
    <row r="19" spans="1:7" ht="14.4" x14ac:dyDescent="0.2">
      <c r="A19" s="28"/>
      <c r="B19" s="90" t="s">
        <v>67</v>
      </c>
      <c r="C19" s="90" t="s">
        <v>52</v>
      </c>
      <c r="D19" s="110">
        <v>178202</v>
      </c>
      <c r="E19" s="89" t="s">
        <v>121</v>
      </c>
      <c r="F19" s="89" t="s">
        <v>122</v>
      </c>
      <c r="G19" s="118"/>
    </row>
    <row r="20" spans="1:7" ht="14.4" x14ac:dyDescent="0.2">
      <c r="A20" s="28"/>
      <c r="B20" s="90" t="s">
        <v>67</v>
      </c>
      <c r="C20" s="90" t="s">
        <v>63</v>
      </c>
      <c r="D20" s="110">
        <v>28434</v>
      </c>
      <c r="E20" s="89" t="s">
        <v>123</v>
      </c>
      <c r="F20" s="89" t="s">
        <v>124</v>
      </c>
      <c r="G20" s="118"/>
    </row>
    <row r="21" spans="1:7" ht="14.4" x14ac:dyDescent="0.2">
      <c r="A21" s="28"/>
      <c r="B21" s="90" t="s">
        <v>67</v>
      </c>
      <c r="C21" s="90" t="s">
        <v>18</v>
      </c>
      <c r="D21" s="110">
        <v>18508</v>
      </c>
      <c r="E21" s="89" t="s">
        <v>125</v>
      </c>
      <c r="F21" s="89" t="s">
        <v>126</v>
      </c>
      <c r="G21" s="118"/>
    </row>
    <row r="22" spans="1:7" ht="14.4" x14ac:dyDescent="0.2">
      <c r="A22" s="28"/>
      <c r="B22" s="90" t="s">
        <v>67</v>
      </c>
      <c r="C22" s="90" t="s">
        <v>59</v>
      </c>
      <c r="D22" s="110">
        <v>56480</v>
      </c>
      <c r="E22" s="89" t="s">
        <v>127</v>
      </c>
      <c r="F22" s="89" t="s">
        <v>128</v>
      </c>
      <c r="G22" s="118"/>
    </row>
    <row r="23" spans="1:7" ht="14.4" x14ac:dyDescent="0.2">
      <c r="A23" s="28"/>
      <c r="B23" s="90" t="s">
        <v>67</v>
      </c>
      <c r="C23" s="90" t="s">
        <v>60</v>
      </c>
      <c r="D23" s="110">
        <v>56444</v>
      </c>
      <c r="E23" s="89" t="s">
        <v>129</v>
      </c>
      <c r="F23" s="89" t="s">
        <v>130</v>
      </c>
      <c r="G23" s="118"/>
    </row>
    <row r="32" spans="1:7" ht="14.4" x14ac:dyDescent="0.2">
      <c r="G32" s="2"/>
    </row>
    <row r="33" spans="7:7" ht="14.4" x14ac:dyDescent="0.2">
      <c r="G33" s="2"/>
    </row>
    <row r="34" spans="7:7" ht="14.4" x14ac:dyDescent="0.2">
      <c r="G34" s="2"/>
    </row>
    <row r="35" spans="7:7" ht="14.4" x14ac:dyDescent="0.2">
      <c r="G35" s="2"/>
    </row>
    <row r="36" spans="7:7" ht="14.4" x14ac:dyDescent="0.2">
      <c r="G36" s="2"/>
    </row>
    <row r="37" spans="7:7" ht="14.4" x14ac:dyDescent="0.2">
      <c r="G37" s="2"/>
    </row>
    <row r="38" spans="7:7" ht="14.4" x14ac:dyDescent="0.2">
      <c r="G38" s="2"/>
    </row>
    <row r="39" spans="7:7" ht="14.4" x14ac:dyDescent="0.2">
      <c r="G39" s="2"/>
    </row>
    <row r="40" spans="7:7" ht="14.4" x14ac:dyDescent="0.2">
      <c r="G40" s="2"/>
    </row>
    <row r="41" spans="7:7" ht="14.4" x14ac:dyDescent="0.2">
      <c r="G41" s="2"/>
    </row>
    <row r="42" spans="7:7" ht="14.4" x14ac:dyDescent="0.2">
      <c r="G42" s="2"/>
    </row>
    <row r="43" spans="7:7" ht="14.4" x14ac:dyDescent="0.2">
      <c r="G43" s="2"/>
    </row>
    <row r="44" spans="7:7" ht="14.4" x14ac:dyDescent="0.2">
      <c r="G44" s="2"/>
    </row>
    <row r="45" spans="7:7" ht="14.4" x14ac:dyDescent="0.2">
      <c r="G45" s="2"/>
    </row>
    <row r="46" spans="7:7" ht="14.4" x14ac:dyDescent="0.2">
      <c r="G46" s="2"/>
    </row>
    <row r="47" spans="7:7" ht="14.4" x14ac:dyDescent="0.2">
      <c r="G47" s="2"/>
    </row>
    <row r="48" spans="7:7" ht="14.4" x14ac:dyDescent="0.2">
      <c r="G48" s="2"/>
    </row>
    <row r="49" spans="7:7" ht="14.4" x14ac:dyDescent="0.2">
      <c r="G49" s="2"/>
    </row>
    <row r="50" spans="7:7" ht="14.4" x14ac:dyDescent="0.2">
      <c r="G50" s="2"/>
    </row>
    <row r="51" spans="7:7" ht="14.4" x14ac:dyDescent="0.2">
      <c r="G51" s="2"/>
    </row>
    <row r="52" spans="7:7" ht="14.4" x14ac:dyDescent="0.2">
      <c r="G52" s="2"/>
    </row>
    <row r="53" spans="7:7" ht="14.4" x14ac:dyDescent="0.2">
      <c r="G53" s="2"/>
    </row>
    <row r="54" spans="7:7" ht="14.4" x14ac:dyDescent="0.2">
      <c r="G54"/>
    </row>
    <row r="55" spans="7:7" ht="14.4" x14ac:dyDescent="0.2">
      <c r="G55"/>
    </row>
    <row r="56" spans="7:7" ht="14.4" x14ac:dyDescent="0.2">
      <c r="G56"/>
    </row>
    <row r="57" spans="7:7" ht="14.4" x14ac:dyDescent="0.2">
      <c r="G57"/>
    </row>
    <row r="58" spans="7:7" ht="14.4" x14ac:dyDescent="0.2">
      <c r="G58"/>
    </row>
    <row r="59" spans="7:7" ht="14.4" x14ac:dyDescent="0.2">
      <c r="G59"/>
    </row>
    <row r="60" spans="7:7" ht="14.4" x14ac:dyDescent="0.2">
      <c r="G60"/>
    </row>
    <row r="61" spans="7:7" ht="14.4" x14ac:dyDescent="0.2">
      <c r="G61"/>
    </row>
    <row r="62" spans="7:7" ht="14.4" x14ac:dyDescent="0.2">
      <c r="G62"/>
    </row>
    <row r="63" spans="7:7" ht="14.4" x14ac:dyDescent="0.2">
      <c r="G63"/>
    </row>
    <row r="64" spans="7:7" ht="14.4" x14ac:dyDescent="0.2">
      <c r="G64"/>
    </row>
    <row r="65" spans="7:7" ht="14.4" x14ac:dyDescent="0.2">
      <c r="G65"/>
    </row>
    <row r="66" spans="7:7" ht="14.4" x14ac:dyDescent="0.2">
      <c r="G66"/>
    </row>
    <row r="67" spans="7:7" ht="14.4" x14ac:dyDescent="0.2">
      <c r="G67"/>
    </row>
    <row r="68" spans="7:7" ht="14.4" x14ac:dyDescent="0.2">
      <c r="G68"/>
    </row>
    <row r="69" spans="7:7" ht="14.4" x14ac:dyDescent="0.2">
      <c r="G69"/>
    </row>
    <row r="70" spans="7:7" ht="14.4" x14ac:dyDescent="0.2">
      <c r="G70"/>
    </row>
    <row r="71" spans="7:7" ht="14.4" x14ac:dyDescent="0.2">
      <c r="G71"/>
    </row>
    <row r="72" spans="7:7" ht="14.4" x14ac:dyDescent="0.2">
      <c r="G72"/>
    </row>
    <row r="73" spans="7:7" ht="14.4" x14ac:dyDescent="0.2">
      <c r="G73"/>
    </row>
    <row r="74" spans="7:7" ht="14.4" x14ac:dyDescent="0.2">
      <c r="G74"/>
    </row>
  </sheetData>
  <mergeCells count="1">
    <mergeCell ref="A1:D1"/>
  </mergeCells>
  <phoneticPr fontId="2" type="noConversion"/>
  <pageMargins left="0.74803149606299213" right="0.74803149606299213" top="0.59055118110236227" bottom="0.59055118110236227" header="0.51181102362204722" footer="0.51181102362204722"/>
  <pageSetup paperSize="9" orientation="portrait" r:id="rId1"/>
  <headerFooter alignWithMargins="0"/>
  <ignoredErrors>
    <ignoredError sqref="A4:A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C5"/>
  <sheetViews>
    <sheetView workbookViewId="0">
      <pane ySplit="3" topLeftCell="A4" activePane="bottomLeft" state="frozen"/>
      <selection pane="bottomLeft"/>
    </sheetView>
  </sheetViews>
  <sheetFormatPr defaultColWidth="8.875" defaultRowHeight="12.45" x14ac:dyDescent="0.2"/>
  <cols>
    <col min="1" max="1" width="11.5" style="5" customWidth="1"/>
    <col min="2" max="2" width="15.75" style="77" bestFit="1" customWidth="1"/>
    <col min="3" max="3" width="10.75" style="5" bestFit="1" customWidth="1"/>
    <col min="4" max="16384" width="8.875" style="5"/>
  </cols>
  <sheetData>
    <row r="1" spans="1:3" ht="20.95" customHeight="1" x14ac:dyDescent="0.25">
      <c r="A1" s="126" t="s">
        <v>19</v>
      </c>
      <c r="B1" s="91"/>
      <c r="C1" s="11"/>
    </row>
    <row r="2" spans="1:3" ht="15.05" x14ac:dyDescent="0.25">
      <c r="A2" s="12"/>
      <c r="B2" s="92"/>
      <c r="C2" s="11"/>
    </row>
    <row r="3" spans="1:3" s="13" customFormat="1" ht="19.5" customHeight="1" x14ac:dyDescent="0.2">
      <c r="A3" s="68" t="s">
        <v>20</v>
      </c>
      <c r="B3" s="93" t="s">
        <v>75</v>
      </c>
      <c r="C3" s="68" t="s">
        <v>76</v>
      </c>
    </row>
    <row r="4" spans="1:3" s="13" customFormat="1" ht="19.5" customHeight="1" x14ac:dyDescent="0.2">
      <c r="A4" s="68" t="s">
        <v>21</v>
      </c>
      <c r="B4" s="111">
        <v>1681</v>
      </c>
      <c r="C4" s="88">
        <v>0.5</v>
      </c>
    </row>
    <row r="5" spans="1:3" s="13" customFormat="1" ht="19.5" customHeight="1" x14ac:dyDescent="0.2">
      <c r="A5" s="68" t="s">
        <v>22</v>
      </c>
      <c r="B5" s="111">
        <v>330793</v>
      </c>
      <c r="C5" s="88">
        <v>99.5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D23"/>
  <sheetViews>
    <sheetView workbookViewId="0">
      <pane ySplit="3" topLeftCell="A4" activePane="bottomLeft" state="frozen"/>
      <selection pane="bottomLeft"/>
    </sheetView>
  </sheetViews>
  <sheetFormatPr defaultRowHeight="14.4" x14ac:dyDescent="0.2"/>
  <cols>
    <col min="1" max="1" width="7.75" style="15" customWidth="1"/>
    <col min="2" max="2" width="11" style="1" customWidth="1"/>
    <col min="3" max="3" width="9.5" style="14" customWidth="1"/>
    <col min="4" max="4" width="9.625" style="1" customWidth="1"/>
    <col min="5" max="5" width="9" customWidth="1"/>
  </cols>
  <sheetData>
    <row r="1" spans="1:4" ht="20.95" customHeight="1" x14ac:dyDescent="0.2">
      <c r="A1" s="78" t="s">
        <v>23</v>
      </c>
      <c r="B1" s="64"/>
    </row>
    <row r="3" spans="1:4" s="2" customFormat="1" ht="19.5" customHeight="1" x14ac:dyDescent="0.2">
      <c r="A3" s="62" t="s">
        <v>24</v>
      </c>
      <c r="B3" s="62" t="s">
        <v>25</v>
      </c>
      <c r="C3" s="63" t="s">
        <v>0</v>
      </c>
      <c r="D3" s="62" t="s">
        <v>26</v>
      </c>
    </row>
    <row r="4" spans="1:4" s="2" customFormat="1" ht="19.5" customHeight="1" x14ac:dyDescent="0.2">
      <c r="A4" s="70" t="s">
        <v>27</v>
      </c>
      <c r="B4" s="111">
        <v>288</v>
      </c>
      <c r="C4" s="111">
        <v>56406</v>
      </c>
      <c r="D4" s="125">
        <v>16.850000000000001</v>
      </c>
    </row>
    <row r="5" spans="1:4" s="2" customFormat="1" ht="19.5" customHeight="1" x14ac:dyDescent="0.2">
      <c r="A5" s="70" t="s">
        <v>28</v>
      </c>
      <c r="B5" s="111">
        <v>112</v>
      </c>
      <c r="C5" s="111">
        <v>17453</v>
      </c>
      <c r="D5" s="125">
        <v>5.22</v>
      </c>
    </row>
    <row r="6" spans="1:4" s="2" customFormat="1" ht="19.5" customHeight="1" x14ac:dyDescent="0.2">
      <c r="A6" s="70" t="s">
        <v>29</v>
      </c>
      <c r="B6" s="111">
        <v>74</v>
      </c>
      <c r="C6" s="111">
        <v>14704</v>
      </c>
      <c r="D6" s="125">
        <v>4.3899999999999997</v>
      </c>
    </row>
    <row r="7" spans="1:4" s="2" customFormat="1" ht="19.5" customHeight="1" x14ac:dyDescent="0.2">
      <c r="A7" s="70" t="s">
        <v>30</v>
      </c>
      <c r="B7" s="111">
        <v>97</v>
      </c>
      <c r="C7" s="111">
        <v>18108</v>
      </c>
      <c r="D7" s="125">
        <v>5.41</v>
      </c>
    </row>
    <row r="8" spans="1:4" s="2" customFormat="1" ht="19.5" customHeight="1" x14ac:dyDescent="0.2">
      <c r="A8" s="70" t="s">
        <v>31</v>
      </c>
      <c r="B8" s="111">
        <v>58</v>
      </c>
      <c r="C8" s="111">
        <v>10586</v>
      </c>
      <c r="D8" s="125">
        <v>3.16</v>
      </c>
    </row>
    <row r="9" spans="1:4" s="2" customFormat="1" ht="19.5" customHeight="1" x14ac:dyDescent="0.2">
      <c r="A9" s="70" t="s">
        <v>32</v>
      </c>
      <c r="B9" s="111">
        <v>51</v>
      </c>
      <c r="C9" s="111">
        <v>10313</v>
      </c>
      <c r="D9" s="125">
        <v>3.08</v>
      </c>
    </row>
    <row r="10" spans="1:4" s="2" customFormat="1" ht="19.5" customHeight="1" x14ac:dyDescent="0.2">
      <c r="A10" s="70" t="s">
        <v>41</v>
      </c>
      <c r="B10" s="111">
        <v>45</v>
      </c>
      <c r="C10" s="111">
        <v>7955</v>
      </c>
      <c r="D10" s="125">
        <v>2.38</v>
      </c>
    </row>
    <row r="11" spans="1:4" s="2" customFormat="1" ht="19.5" customHeight="1" x14ac:dyDescent="0.2">
      <c r="A11" s="70" t="s">
        <v>42</v>
      </c>
      <c r="B11" s="111">
        <v>18</v>
      </c>
      <c r="C11" s="111">
        <v>3992</v>
      </c>
      <c r="D11" s="125">
        <v>1.19</v>
      </c>
    </row>
    <row r="12" spans="1:4" s="2" customFormat="1" ht="19.5" customHeight="1" x14ac:dyDescent="0.2">
      <c r="A12" s="70" t="s">
        <v>61</v>
      </c>
      <c r="B12" s="111">
        <v>440</v>
      </c>
      <c r="C12" s="111">
        <v>94543</v>
      </c>
      <c r="D12" s="125">
        <v>28.25</v>
      </c>
    </row>
    <row r="13" spans="1:4" s="2" customFormat="1" ht="19.5" customHeight="1" x14ac:dyDescent="0.2">
      <c r="A13" s="70" t="s">
        <v>33</v>
      </c>
      <c r="B13" s="111">
        <v>90</v>
      </c>
      <c r="C13" s="111">
        <v>8947</v>
      </c>
      <c r="D13" s="125">
        <v>2.67</v>
      </c>
    </row>
    <row r="14" spans="1:4" s="2" customFormat="1" ht="19.5" customHeight="1" x14ac:dyDescent="0.2">
      <c r="A14" s="70" t="s">
        <v>34</v>
      </c>
      <c r="B14" s="111">
        <v>63</v>
      </c>
      <c r="C14" s="111">
        <v>9946</v>
      </c>
      <c r="D14" s="125">
        <v>2.97</v>
      </c>
    </row>
    <row r="15" spans="1:4" s="2" customFormat="1" ht="19.5" customHeight="1" x14ac:dyDescent="0.2">
      <c r="A15" s="70" t="s">
        <v>35</v>
      </c>
      <c r="B15" s="111">
        <v>86</v>
      </c>
      <c r="C15" s="111">
        <v>14463</v>
      </c>
      <c r="D15" s="125">
        <v>4.32</v>
      </c>
    </row>
    <row r="16" spans="1:4" s="2" customFormat="1" ht="19.5" customHeight="1" x14ac:dyDescent="0.2">
      <c r="A16" s="70" t="s">
        <v>36</v>
      </c>
      <c r="B16" s="111">
        <v>100</v>
      </c>
      <c r="C16" s="111">
        <v>12125</v>
      </c>
      <c r="D16" s="125">
        <v>3.62</v>
      </c>
    </row>
    <row r="17" spans="1:4" s="2" customFormat="1" ht="19.5" customHeight="1" x14ac:dyDescent="0.2">
      <c r="A17" s="70" t="s">
        <v>37</v>
      </c>
      <c r="B17" s="111">
        <v>97</v>
      </c>
      <c r="C17" s="111">
        <v>10601</v>
      </c>
      <c r="D17" s="125">
        <v>3.17</v>
      </c>
    </row>
    <row r="18" spans="1:4" s="2" customFormat="1" ht="19.5" customHeight="1" x14ac:dyDescent="0.2">
      <c r="A18" s="70" t="s">
        <v>38</v>
      </c>
      <c r="B18" s="111">
        <v>130</v>
      </c>
      <c r="C18" s="111">
        <v>15421</v>
      </c>
      <c r="D18" s="125">
        <v>4.6100000000000003</v>
      </c>
    </row>
    <row r="19" spans="1:4" ht="19.5" customHeight="1" x14ac:dyDescent="0.2">
      <c r="A19" s="70" t="s">
        <v>39</v>
      </c>
      <c r="B19" s="111">
        <v>161</v>
      </c>
      <c r="C19" s="111">
        <v>23681</v>
      </c>
      <c r="D19" s="125">
        <v>7.08</v>
      </c>
    </row>
    <row r="20" spans="1:4" ht="19.5" customHeight="1" x14ac:dyDescent="0.2">
      <c r="A20" s="70" t="s">
        <v>40</v>
      </c>
      <c r="B20" s="111">
        <v>28</v>
      </c>
      <c r="C20" s="111">
        <v>5419</v>
      </c>
      <c r="D20" s="125">
        <v>1.62</v>
      </c>
    </row>
    <row r="21" spans="1:4" ht="18" customHeight="1" x14ac:dyDescent="0.2">
      <c r="A21" s="70" t="s">
        <v>43</v>
      </c>
      <c r="B21" s="111">
        <f>SUM(B4:B20)</f>
        <v>1938</v>
      </c>
      <c r="C21" s="111">
        <f>SUM(C4:C20)</f>
        <v>334663</v>
      </c>
      <c r="D21" s="111">
        <f>SUM(D4:D20)</f>
        <v>99.990000000000023</v>
      </c>
    </row>
    <row r="23" spans="1:4" x14ac:dyDescent="0.2">
      <c r="C23" s="1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G158"/>
  <sheetViews>
    <sheetView zoomScaleNormal="100" zoomScaleSheetLayoutView="100" workbookViewId="0">
      <pane ySplit="3" topLeftCell="A4" activePane="bottomLeft" state="frozen"/>
      <selection pane="bottomLeft"/>
    </sheetView>
  </sheetViews>
  <sheetFormatPr defaultColWidth="8.875" defaultRowHeight="12.45" x14ac:dyDescent="0.2"/>
  <cols>
    <col min="1" max="1" width="11" style="16" customWidth="1"/>
    <col min="2" max="2" width="10.875" style="13" customWidth="1"/>
    <col min="3" max="3" width="5.75" style="16" customWidth="1"/>
    <col min="4" max="4" width="7.5" style="16" customWidth="1"/>
    <col min="5" max="5" width="8.125" style="17" customWidth="1"/>
    <col min="6" max="6" width="8.875" style="16"/>
    <col min="7" max="7" width="11.625" style="5" customWidth="1"/>
    <col min="8" max="16384" width="8.875" style="5"/>
  </cols>
  <sheetData>
    <row r="1" spans="1:7" ht="20.95" customHeight="1" x14ac:dyDescent="0.2">
      <c r="A1" s="72" t="s">
        <v>66</v>
      </c>
      <c r="B1" s="5"/>
      <c r="C1" s="5"/>
      <c r="D1" s="5"/>
      <c r="E1" s="77"/>
      <c r="F1" s="5"/>
    </row>
    <row r="2" spans="1:7" ht="15.75" customHeight="1" x14ac:dyDescent="0.2">
      <c r="A2" s="31" t="s">
        <v>90</v>
      </c>
      <c r="B2" s="5"/>
      <c r="C2" s="5"/>
      <c r="D2" s="5"/>
      <c r="E2" s="77"/>
      <c r="F2" s="5"/>
    </row>
    <row r="3" spans="1:7" ht="15.75" customHeight="1" x14ac:dyDescent="0.2">
      <c r="A3" s="31" t="s">
        <v>91</v>
      </c>
      <c r="B3" s="33"/>
      <c r="C3" s="12"/>
      <c r="D3" s="12"/>
      <c r="E3" s="32"/>
      <c r="F3" s="29"/>
    </row>
    <row r="4" spans="1:7" ht="15.05" thickBot="1" x14ac:dyDescent="0.25">
      <c r="A4" s="35"/>
      <c r="B4" s="34"/>
      <c r="C4" s="29"/>
      <c r="D4" s="29"/>
      <c r="E4" s="30"/>
      <c r="F4" s="29"/>
    </row>
    <row r="5" spans="1:7" ht="30.8" customHeight="1" thickBot="1" x14ac:dyDescent="0.25">
      <c r="A5" s="104" t="s">
        <v>7</v>
      </c>
      <c r="B5" s="105" t="s">
        <v>77</v>
      </c>
      <c r="C5" s="106" t="s">
        <v>44</v>
      </c>
      <c r="D5" s="106" t="s">
        <v>53</v>
      </c>
      <c r="E5" s="107" t="s">
        <v>0</v>
      </c>
      <c r="F5" s="108" t="s">
        <v>45</v>
      </c>
    </row>
    <row r="6" spans="1:7" x14ac:dyDescent="0.2">
      <c r="A6" s="102" t="s">
        <v>11</v>
      </c>
      <c r="B6" s="112" t="s">
        <v>73</v>
      </c>
      <c r="C6" s="96" t="s">
        <v>46</v>
      </c>
      <c r="D6" s="96">
        <v>134</v>
      </c>
      <c r="E6" s="115">
        <v>15538</v>
      </c>
      <c r="F6" s="121">
        <v>4.67</v>
      </c>
    </row>
    <row r="7" spans="1:7" x14ac:dyDescent="0.2">
      <c r="A7" s="100" t="s">
        <v>11</v>
      </c>
      <c r="B7" s="113" t="s">
        <v>73</v>
      </c>
      <c r="C7" s="89" t="s">
        <v>47</v>
      </c>
      <c r="D7" s="89">
        <v>126</v>
      </c>
      <c r="E7" s="110">
        <v>22064</v>
      </c>
      <c r="F7" s="122">
        <v>6.63</v>
      </c>
    </row>
    <row r="8" spans="1:7" x14ac:dyDescent="0.2">
      <c r="A8" s="100" t="s">
        <v>11</v>
      </c>
      <c r="B8" s="113" t="s">
        <v>73</v>
      </c>
      <c r="C8" s="89" t="s">
        <v>48</v>
      </c>
      <c r="D8" s="89">
        <v>116</v>
      </c>
      <c r="E8" s="110">
        <v>42739</v>
      </c>
      <c r="F8" s="122">
        <v>12.84</v>
      </c>
    </row>
    <row r="9" spans="1:7" x14ac:dyDescent="0.2">
      <c r="A9" s="100" t="s">
        <v>11</v>
      </c>
      <c r="B9" s="113" t="s">
        <v>73</v>
      </c>
      <c r="C9" s="89" t="s">
        <v>49</v>
      </c>
      <c r="D9" s="89">
        <v>106</v>
      </c>
      <c r="E9" s="110">
        <v>54612</v>
      </c>
      <c r="F9" s="122">
        <v>16.41</v>
      </c>
    </row>
    <row r="10" spans="1:7" x14ac:dyDescent="0.2">
      <c r="A10" s="100" t="s">
        <v>11</v>
      </c>
      <c r="B10" s="113" t="s">
        <v>73</v>
      </c>
      <c r="C10" s="89" t="s">
        <v>78</v>
      </c>
      <c r="D10" s="89">
        <v>94</v>
      </c>
      <c r="E10" s="110">
        <v>67462</v>
      </c>
      <c r="F10" s="122">
        <v>20.27</v>
      </c>
    </row>
    <row r="11" spans="1:7" x14ac:dyDescent="0.2">
      <c r="A11" s="100" t="s">
        <v>11</v>
      </c>
      <c r="B11" s="113" t="s">
        <v>73</v>
      </c>
      <c r="C11" s="89" t="s">
        <v>79</v>
      </c>
      <c r="D11" s="89">
        <v>83</v>
      </c>
      <c r="E11" s="110">
        <v>56828</v>
      </c>
      <c r="F11" s="122">
        <v>17.079999999999998</v>
      </c>
    </row>
    <row r="12" spans="1:7" x14ac:dyDescent="0.2">
      <c r="A12" s="100" t="s">
        <v>11</v>
      </c>
      <c r="B12" s="113" t="s">
        <v>73</v>
      </c>
      <c r="C12" s="89" t="s">
        <v>80</v>
      </c>
      <c r="D12" s="89">
        <v>74</v>
      </c>
      <c r="E12" s="110">
        <v>38232</v>
      </c>
      <c r="F12" s="122">
        <v>11.49</v>
      </c>
    </row>
    <row r="13" spans="1:7" x14ac:dyDescent="0.2">
      <c r="A13" s="100" t="s">
        <v>11</v>
      </c>
      <c r="B13" s="113" t="s">
        <v>73</v>
      </c>
      <c r="C13" s="89" t="s">
        <v>81</v>
      </c>
      <c r="D13" s="89">
        <v>68</v>
      </c>
      <c r="E13" s="110">
        <v>23752</v>
      </c>
      <c r="F13" s="122">
        <v>7.14</v>
      </c>
    </row>
    <row r="14" spans="1:7" ht="13.1" thickBot="1" x14ac:dyDescent="0.25">
      <c r="A14" s="101" t="s">
        <v>11</v>
      </c>
      <c r="B14" s="114" t="s">
        <v>73</v>
      </c>
      <c r="C14" s="95" t="s">
        <v>82</v>
      </c>
      <c r="D14" s="95">
        <v>47</v>
      </c>
      <c r="E14" s="116">
        <v>11573</v>
      </c>
      <c r="F14" s="123">
        <v>3.48</v>
      </c>
      <c r="G14" s="77"/>
    </row>
    <row r="15" spans="1:7" x14ac:dyDescent="0.2">
      <c r="A15" s="102" t="s">
        <v>12</v>
      </c>
      <c r="B15" s="112" t="s">
        <v>73</v>
      </c>
      <c r="C15" s="96" t="s">
        <v>46</v>
      </c>
      <c r="D15" s="96">
        <v>134</v>
      </c>
      <c r="E15" s="115">
        <v>13659</v>
      </c>
      <c r="F15" s="121">
        <v>4.1100000000000003</v>
      </c>
    </row>
    <row r="16" spans="1:7" x14ac:dyDescent="0.2">
      <c r="A16" s="100" t="s">
        <v>12</v>
      </c>
      <c r="B16" s="113" t="s">
        <v>73</v>
      </c>
      <c r="C16" s="89" t="s">
        <v>47</v>
      </c>
      <c r="D16" s="89">
        <v>127</v>
      </c>
      <c r="E16" s="110">
        <v>29209</v>
      </c>
      <c r="F16" s="122">
        <v>8.7899999999999991</v>
      </c>
    </row>
    <row r="17" spans="1:7" x14ac:dyDescent="0.2">
      <c r="A17" s="100" t="s">
        <v>12</v>
      </c>
      <c r="B17" s="113" t="s">
        <v>73</v>
      </c>
      <c r="C17" s="89" t="s">
        <v>48</v>
      </c>
      <c r="D17" s="89">
        <v>119</v>
      </c>
      <c r="E17" s="110">
        <v>35087</v>
      </c>
      <c r="F17" s="122">
        <v>10.56</v>
      </c>
    </row>
    <row r="18" spans="1:7" x14ac:dyDescent="0.2">
      <c r="A18" s="100" t="s">
        <v>12</v>
      </c>
      <c r="B18" s="113" t="s">
        <v>73</v>
      </c>
      <c r="C18" s="89" t="s">
        <v>49</v>
      </c>
      <c r="D18" s="89">
        <v>106</v>
      </c>
      <c r="E18" s="110">
        <v>56595</v>
      </c>
      <c r="F18" s="122">
        <v>17.03</v>
      </c>
    </row>
    <row r="19" spans="1:7" x14ac:dyDescent="0.2">
      <c r="A19" s="100" t="s">
        <v>12</v>
      </c>
      <c r="B19" s="113" t="s">
        <v>73</v>
      </c>
      <c r="C19" s="89" t="s">
        <v>78</v>
      </c>
      <c r="D19" s="89">
        <v>89</v>
      </c>
      <c r="E19" s="110">
        <v>69044</v>
      </c>
      <c r="F19" s="122">
        <v>20.78</v>
      </c>
    </row>
    <row r="20" spans="1:7" x14ac:dyDescent="0.2">
      <c r="A20" s="100" t="s">
        <v>12</v>
      </c>
      <c r="B20" s="113" t="s">
        <v>73</v>
      </c>
      <c r="C20" s="89" t="s">
        <v>79</v>
      </c>
      <c r="D20" s="89">
        <v>80</v>
      </c>
      <c r="E20" s="110">
        <v>65713</v>
      </c>
      <c r="F20" s="122">
        <v>19.77</v>
      </c>
    </row>
    <row r="21" spans="1:7" x14ac:dyDescent="0.2">
      <c r="A21" s="100" t="s">
        <v>12</v>
      </c>
      <c r="B21" s="113" t="s">
        <v>73</v>
      </c>
      <c r="C21" s="89" t="s">
        <v>80</v>
      </c>
      <c r="D21" s="89">
        <v>77</v>
      </c>
      <c r="E21" s="110">
        <v>27669</v>
      </c>
      <c r="F21" s="122">
        <v>8.33</v>
      </c>
    </row>
    <row r="22" spans="1:7" x14ac:dyDescent="0.2">
      <c r="A22" s="100" t="s">
        <v>12</v>
      </c>
      <c r="B22" s="113" t="s">
        <v>73</v>
      </c>
      <c r="C22" s="89" t="s">
        <v>81</v>
      </c>
      <c r="D22" s="89">
        <v>74</v>
      </c>
      <c r="E22" s="110">
        <v>23484</v>
      </c>
      <c r="F22" s="122">
        <v>7.07</v>
      </c>
    </row>
    <row r="23" spans="1:7" ht="13.1" thickBot="1" x14ac:dyDescent="0.25">
      <c r="A23" s="101" t="s">
        <v>12</v>
      </c>
      <c r="B23" s="114" t="s">
        <v>73</v>
      </c>
      <c r="C23" s="95" t="s">
        <v>82</v>
      </c>
      <c r="D23" s="95">
        <v>67</v>
      </c>
      <c r="E23" s="116">
        <v>11862</v>
      </c>
      <c r="F23" s="123">
        <v>3.57</v>
      </c>
      <c r="G23" s="77"/>
    </row>
    <row r="24" spans="1:7" x14ac:dyDescent="0.2">
      <c r="A24" s="102" t="s">
        <v>13</v>
      </c>
      <c r="B24" s="112" t="s">
        <v>73</v>
      </c>
      <c r="C24" s="96" t="s">
        <v>46</v>
      </c>
      <c r="D24" s="96">
        <v>90</v>
      </c>
      <c r="E24" s="115">
        <v>13637</v>
      </c>
      <c r="F24" s="121">
        <v>4.08</v>
      </c>
    </row>
    <row r="25" spans="1:7" x14ac:dyDescent="0.2">
      <c r="A25" s="100" t="s">
        <v>13</v>
      </c>
      <c r="B25" s="113" t="s">
        <v>73</v>
      </c>
      <c r="C25" s="89" t="s">
        <v>47</v>
      </c>
      <c r="D25" s="89">
        <v>80</v>
      </c>
      <c r="E25" s="110">
        <v>31634</v>
      </c>
      <c r="F25" s="122">
        <v>9.4600000000000009</v>
      </c>
    </row>
    <row r="26" spans="1:7" x14ac:dyDescent="0.2">
      <c r="A26" s="100" t="s">
        <v>13</v>
      </c>
      <c r="B26" s="113" t="s">
        <v>73</v>
      </c>
      <c r="C26" s="89" t="s">
        <v>48</v>
      </c>
      <c r="D26" s="89">
        <v>70</v>
      </c>
      <c r="E26" s="110">
        <v>59403</v>
      </c>
      <c r="F26" s="122">
        <v>17.77</v>
      </c>
    </row>
    <row r="27" spans="1:7" x14ac:dyDescent="0.2">
      <c r="A27" s="100" t="s">
        <v>13</v>
      </c>
      <c r="B27" s="113" t="s">
        <v>73</v>
      </c>
      <c r="C27" s="89" t="s">
        <v>49</v>
      </c>
      <c r="D27" s="89">
        <v>60</v>
      </c>
      <c r="E27" s="110">
        <v>68668</v>
      </c>
      <c r="F27" s="122">
        <v>20.54</v>
      </c>
    </row>
    <row r="28" spans="1:7" x14ac:dyDescent="0.2">
      <c r="A28" s="100" t="s">
        <v>13</v>
      </c>
      <c r="B28" s="113" t="s">
        <v>73</v>
      </c>
      <c r="C28" s="89" t="s">
        <v>78</v>
      </c>
      <c r="D28" s="89">
        <v>50</v>
      </c>
      <c r="E28" s="110">
        <v>51981</v>
      </c>
      <c r="F28" s="122">
        <v>15.55</v>
      </c>
    </row>
    <row r="29" spans="1:7" x14ac:dyDescent="0.2">
      <c r="A29" s="100" t="s">
        <v>13</v>
      </c>
      <c r="B29" s="113" t="s">
        <v>73</v>
      </c>
      <c r="C29" s="89" t="s">
        <v>79</v>
      </c>
      <c r="D29" s="89">
        <v>40</v>
      </c>
      <c r="E29" s="110">
        <v>39035</v>
      </c>
      <c r="F29" s="122">
        <v>11.68</v>
      </c>
    </row>
    <row r="30" spans="1:7" x14ac:dyDescent="0.2">
      <c r="A30" s="100" t="s">
        <v>13</v>
      </c>
      <c r="B30" s="113" t="s">
        <v>73</v>
      </c>
      <c r="C30" s="89" t="s">
        <v>80</v>
      </c>
      <c r="D30" s="89">
        <v>30</v>
      </c>
      <c r="E30" s="110">
        <v>30084</v>
      </c>
      <c r="F30" s="122">
        <v>9</v>
      </c>
    </row>
    <row r="31" spans="1:7" x14ac:dyDescent="0.2">
      <c r="A31" s="100" t="s">
        <v>13</v>
      </c>
      <c r="B31" s="113" t="s">
        <v>73</v>
      </c>
      <c r="C31" s="89" t="s">
        <v>81</v>
      </c>
      <c r="D31" s="89">
        <v>20</v>
      </c>
      <c r="E31" s="110">
        <v>29559</v>
      </c>
      <c r="F31" s="122">
        <v>8.84</v>
      </c>
    </row>
    <row r="32" spans="1:7" ht="13.1" thickBot="1" x14ac:dyDescent="0.25">
      <c r="A32" s="101" t="s">
        <v>13</v>
      </c>
      <c r="B32" s="114" t="s">
        <v>73</v>
      </c>
      <c r="C32" s="95" t="s">
        <v>82</v>
      </c>
      <c r="D32" s="95">
        <v>0</v>
      </c>
      <c r="E32" s="116">
        <v>10322</v>
      </c>
      <c r="F32" s="123">
        <v>3.09</v>
      </c>
      <c r="G32" s="77"/>
    </row>
    <row r="33" spans="1:7" x14ac:dyDescent="0.2">
      <c r="A33" s="102" t="s">
        <v>14</v>
      </c>
      <c r="B33" s="112"/>
      <c r="C33" s="96" t="s">
        <v>46</v>
      </c>
      <c r="D33" s="96">
        <v>40</v>
      </c>
      <c r="E33" s="115">
        <v>30280</v>
      </c>
      <c r="F33" s="121">
        <v>9.0500000000000007</v>
      </c>
    </row>
    <row r="34" spans="1:7" x14ac:dyDescent="0.2">
      <c r="A34" s="100" t="s">
        <v>14</v>
      </c>
      <c r="B34" s="113"/>
      <c r="C34" s="89" t="s">
        <v>47</v>
      </c>
      <c r="D34" s="89">
        <v>35</v>
      </c>
      <c r="E34" s="110">
        <v>21802</v>
      </c>
      <c r="F34" s="122">
        <v>6.51</v>
      </c>
    </row>
    <row r="35" spans="1:7" x14ac:dyDescent="0.2">
      <c r="A35" s="100" t="s">
        <v>14</v>
      </c>
      <c r="B35" s="113"/>
      <c r="C35" s="89" t="s">
        <v>48</v>
      </c>
      <c r="D35" s="89">
        <v>30</v>
      </c>
      <c r="E35" s="110">
        <v>29356</v>
      </c>
      <c r="F35" s="122">
        <v>8.77</v>
      </c>
    </row>
    <row r="36" spans="1:7" x14ac:dyDescent="0.2">
      <c r="A36" s="100" t="s">
        <v>14</v>
      </c>
      <c r="B36" s="113"/>
      <c r="C36" s="89" t="s">
        <v>49</v>
      </c>
      <c r="D36" s="89">
        <v>25</v>
      </c>
      <c r="E36" s="110">
        <v>39823</v>
      </c>
      <c r="F36" s="122">
        <v>11.9</v>
      </c>
    </row>
    <row r="37" spans="1:7" x14ac:dyDescent="0.2">
      <c r="A37" s="100" t="s">
        <v>14</v>
      </c>
      <c r="B37" s="113"/>
      <c r="C37" s="89" t="s">
        <v>78</v>
      </c>
      <c r="D37" s="89">
        <v>20</v>
      </c>
      <c r="E37" s="110">
        <v>52610</v>
      </c>
      <c r="F37" s="122">
        <v>15.72</v>
      </c>
    </row>
    <row r="38" spans="1:7" x14ac:dyDescent="0.2">
      <c r="A38" s="100" t="s">
        <v>14</v>
      </c>
      <c r="B38" s="113"/>
      <c r="C38" s="89" t="s">
        <v>79</v>
      </c>
      <c r="D38" s="89">
        <v>15</v>
      </c>
      <c r="E38" s="110">
        <v>63109</v>
      </c>
      <c r="F38" s="122">
        <v>18.86</v>
      </c>
    </row>
    <row r="39" spans="1:7" x14ac:dyDescent="0.2">
      <c r="A39" s="100" t="s">
        <v>14</v>
      </c>
      <c r="B39" s="113"/>
      <c r="C39" s="89" t="s">
        <v>80</v>
      </c>
      <c r="D39" s="89">
        <v>10</v>
      </c>
      <c r="E39" s="110">
        <v>62593</v>
      </c>
      <c r="F39" s="122">
        <v>18.7</v>
      </c>
    </row>
    <row r="40" spans="1:7" x14ac:dyDescent="0.2">
      <c r="A40" s="100" t="s">
        <v>14</v>
      </c>
      <c r="B40" s="113"/>
      <c r="C40" s="89" t="s">
        <v>81</v>
      </c>
      <c r="D40" s="89">
        <v>5</v>
      </c>
      <c r="E40" s="110">
        <v>31322</v>
      </c>
      <c r="F40" s="122">
        <v>9.36</v>
      </c>
    </row>
    <row r="41" spans="1:7" ht="13.1" thickBot="1" x14ac:dyDescent="0.25">
      <c r="A41" s="101" t="s">
        <v>14</v>
      </c>
      <c r="B41" s="114"/>
      <c r="C41" s="95" t="s">
        <v>82</v>
      </c>
      <c r="D41" s="95">
        <v>0</v>
      </c>
      <c r="E41" s="116">
        <v>3768</v>
      </c>
      <c r="F41" s="123">
        <v>1.1299999999999999</v>
      </c>
      <c r="G41" s="77"/>
    </row>
    <row r="42" spans="1:7" x14ac:dyDescent="0.2">
      <c r="A42" s="103" t="s">
        <v>67</v>
      </c>
      <c r="B42" s="94" t="s">
        <v>50</v>
      </c>
      <c r="C42" s="94" t="s">
        <v>46</v>
      </c>
      <c r="D42" s="94">
        <v>70</v>
      </c>
      <c r="E42" s="117">
        <v>7632</v>
      </c>
      <c r="F42" s="124">
        <v>4.87</v>
      </c>
    </row>
    <row r="43" spans="1:7" x14ac:dyDescent="0.2">
      <c r="A43" s="100" t="s">
        <v>67</v>
      </c>
      <c r="B43" s="89" t="s">
        <v>50</v>
      </c>
      <c r="C43" s="89" t="s">
        <v>47</v>
      </c>
      <c r="D43" s="89">
        <v>64</v>
      </c>
      <c r="E43" s="110">
        <v>11006</v>
      </c>
      <c r="F43" s="122">
        <v>7.03</v>
      </c>
    </row>
    <row r="44" spans="1:7" x14ac:dyDescent="0.2">
      <c r="A44" s="100" t="s">
        <v>67</v>
      </c>
      <c r="B44" s="89" t="s">
        <v>50</v>
      </c>
      <c r="C44" s="89" t="s">
        <v>48</v>
      </c>
      <c r="D44" s="89">
        <v>57</v>
      </c>
      <c r="E44" s="110">
        <v>21739</v>
      </c>
      <c r="F44" s="122">
        <v>13.88</v>
      </c>
    </row>
    <row r="45" spans="1:7" x14ac:dyDescent="0.2">
      <c r="A45" s="100" t="s">
        <v>67</v>
      </c>
      <c r="B45" s="89" t="s">
        <v>50</v>
      </c>
      <c r="C45" s="89" t="s">
        <v>49</v>
      </c>
      <c r="D45" s="89">
        <v>51</v>
      </c>
      <c r="E45" s="110">
        <v>25987</v>
      </c>
      <c r="F45" s="122">
        <v>16.59</v>
      </c>
    </row>
    <row r="46" spans="1:7" x14ac:dyDescent="0.2">
      <c r="A46" s="100" t="s">
        <v>67</v>
      </c>
      <c r="B46" s="89" t="s">
        <v>50</v>
      </c>
      <c r="C46" s="89" t="s">
        <v>78</v>
      </c>
      <c r="D46" s="89">
        <v>45</v>
      </c>
      <c r="E46" s="110">
        <v>38477</v>
      </c>
      <c r="F46" s="122">
        <v>24.56</v>
      </c>
    </row>
    <row r="47" spans="1:7" x14ac:dyDescent="0.2">
      <c r="A47" s="100" t="s">
        <v>67</v>
      </c>
      <c r="B47" s="89" t="s">
        <v>50</v>
      </c>
      <c r="C47" s="89" t="s">
        <v>79</v>
      </c>
      <c r="D47" s="89">
        <v>42</v>
      </c>
      <c r="E47" s="110">
        <v>16072</v>
      </c>
      <c r="F47" s="122">
        <v>10.26</v>
      </c>
    </row>
    <row r="48" spans="1:7" x14ac:dyDescent="0.2">
      <c r="A48" s="100" t="s">
        <v>67</v>
      </c>
      <c r="B48" s="89" t="s">
        <v>50</v>
      </c>
      <c r="C48" s="89" t="s">
        <v>80</v>
      </c>
      <c r="D48" s="89">
        <v>38</v>
      </c>
      <c r="E48" s="110">
        <v>23332</v>
      </c>
      <c r="F48" s="122">
        <v>14.89</v>
      </c>
    </row>
    <row r="49" spans="1:7" x14ac:dyDescent="0.2">
      <c r="A49" s="100" t="s">
        <v>67</v>
      </c>
      <c r="B49" s="89" t="s">
        <v>50</v>
      </c>
      <c r="C49" s="89" t="s">
        <v>81</v>
      </c>
      <c r="D49" s="89">
        <v>36</v>
      </c>
      <c r="E49" s="110">
        <v>7772</v>
      </c>
      <c r="F49" s="122">
        <v>4.96</v>
      </c>
    </row>
    <row r="50" spans="1:7" x14ac:dyDescent="0.2">
      <c r="A50" s="100" t="s">
        <v>67</v>
      </c>
      <c r="B50" s="89" t="s">
        <v>50</v>
      </c>
      <c r="C50" s="89" t="s">
        <v>82</v>
      </c>
      <c r="D50" s="89">
        <v>30</v>
      </c>
      <c r="E50" s="110">
        <v>4639</v>
      </c>
      <c r="F50" s="122">
        <v>2.96</v>
      </c>
      <c r="G50" s="77"/>
    </row>
    <row r="51" spans="1:7" x14ac:dyDescent="0.2">
      <c r="A51" s="100" t="s">
        <v>67</v>
      </c>
      <c r="B51" s="89" t="s">
        <v>51</v>
      </c>
      <c r="C51" s="89" t="s">
        <v>46</v>
      </c>
      <c r="D51" s="89">
        <v>73</v>
      </c>
      <c r="E51" s="110">
        <v>1720</v>
      </c>
      <c r="F51" s="122">
        <v>4.08</v>
      </c>
    </row>
    <row r="52" spans="1:7" x14ac:dyDescent="0.2">
      <c r="A52" s="100" t="s">
        <v>67</v>
      </c>
      <c r="B52" s="89" t="s">
        <v>51</v>
      </c>
      <c r="C52" s="89" t="s">
        <v>47</v>
      </c>
      <c r="D52" s="89">
        <v>64</v>
      </c>
      <c r="E52" s="110">
        <v>3086</v>
      </c>
      <c r="F52" s="122">
        <v>7.31</v>
      </c>
    </row>
    <row r="53" spans="1:7" x14ac:dyDescent="0.2">
      <c r="A53" s="100" t="s">
        <v>67</v>
      </c>
      <c r="B53" s="89" t="s">
        <v>51</v>
      </c>
      <c r="C53" s="89" t="s">
        <v>48</v>
      </c>
      <c r="D53" s="89">
        <v>56</v>
      </c>
      <c r="E53" s="110">
        <v>5565</v>
      </c>
      <c r="F53" s="122">
        <v>13.19</v>
      </c>
    </row>
    <row r="54" spans="1:7" x14ac:dyDescent="0.2">
      <c r="A54" s="100" t="s">
        <v>67</v>
      </c>
      <c r="B54" s="89" t="s">
        <v>51</v>
      </c>
      <c r="C54" s="89" t="s">
        <v>49</v>
      </c>
      <c r="D54" s="89">
        <v>50</v>
      </c>
      <c r="E54" s="110">
        <v>7109</v>
      </c>
      <c r="F54" s="122">
        <v>16.84</v>
      </c>
    </row>
    <row r="55" spans="1:7" x14ac:dyDescent="0.2">
      <c r="A55" s="100" t="s">
        <v>67</v>
      </c>
      <c r="B55" s="89" t="s">
        <v>51</v>
      </c>
      <c r="C55" s="89" t="s">
        <v>78</v>
      </c>
      <c r="D55" s="89">
        <v>45</v>
      </c>
      <c r="E55" s="110">
        <v>9044</v>
      </c>
      <c r="F55" s="122">
        <v>21.43</v>
      </c>
    </row>
    <row r="56" spans="1:7" x14ac:dyDescent="0.2">
      <c r="A56" s="100" t="s">
        <v>67</v>
      </c>
      <c r="B56" s="89" t="s">
        <v>51</v>
      </c>
      <c r="C56" s="89" t="s">
        <v>79</v>
      </c>
      <c r="D56" s="89">
        <v>43</v>
      </c>
      <c r="E56" s="110">
        <v>6649</v>
      </c>
      <c r="F56" s="122">
        <v>15.75</v>
      </c>
    </row>
    <row r="57" spans="1:7" x14ac:dyDescent="0.2">
      <c r="A57" s="100" t="s">
        <v>67</v>
      </c>
      <c r="B57" s="89" t="s">
        <v>51</v>
      </c>
      <c r="C57" s="89" t="s">
        <v>80</v>
      </c>
      <c r="D57" s="89">
        <v>40</v>
      </c>
      <c r="E57" s="110">
        <v>4615</v>
      </c>
      <c r="F57" s="122">
        <v>10.93</v>
      </c>
    </row>
    <row r="58" spans="1:7" x14ac:dyDescent="0.2">
      <c r="A58" s="100" t="s">
        <v>67</v>
      </c>
      <c r="B58" s="89" t="s">
        <v>51</v>
      </c>
      <c r="C58" s="89" t="s">
        <v>81</v>
      </c>
      <c r="D58" s="89">
        <v>37</v>
      </c>
      <c r="E58" s="110">
        <v>3015</v>
      </c>
      <c r="F58" s="122">
        <v>7.14</v>
      </c>
    </row>
    <row r="59" spans="1:7" x14ac:dyDescent="0.2">
      <c r="A59" s="100" t="s">
        <v>67</v>
      </c>
      <c r="B59" s="89" t="s">
        <v>51</v>
      </c>
      <c r="C59" s="89" t="s">
        <v>82</v>
      </c>
      <c r="D59" s="89">
        <v>31</v>
      </c>
      <c r="E59" s="110">
        <v>1402</v>
      </c>
      <c r="F59" s="122">
        <v>3.32</v>
      </c>
      <c r="G59" s="77"/>
    </row>
    <row r="60" spans="1:7" x14ac:dyDescent="0.2">
      <c r="A60" s="100" t="s">
        <v>67</v>
      </c>
      <c r="B60" s="89" t="s">
        <v>57</v>
      </c>
      <c r="C60" s="89" t="s">
        <v>46</v>
      </c>
      <c r="D60" s="89">
        <v>72</v>
      </c>
      <c r="E60" s="110">
        <v>1469</v>
      </c>
      <c r="F60" s="122">
        <v>4.34</v>
      </c>
    </row>
    <row r="61" spans="1:7" x14ac:dyDescent="0.2">
      <c r="A61" s="100" t="s">
        <v>67</v>
      </c>
      <c r="B61" s="89" t="s">
        <v>57</v>
      </c>
      <c r="C61" s="89" t="s">
        <v>47</v>
      </c>
      <c r="D61" s="89">
        <v>63</v>
      </c>
      <c r="E61" s="110">
        <v>2405</v>
      </c>
      <c r="F61" s="122">
        <v>7.1</v>
      </c>
    </row>
    <row r="62" spans="1:7" x14ac:dyDescent="0.2">
      <c r="A62" s="100" t="s">
        <v>67</v>
      </c>
      <c r="B62" s="89" t="s">
        <v>57</v>
      </c>
      <c r="C62" s="89" t="s">
        <v>48</v>
      </c>
      <c r="D62" s="89">
        <v>56</v>
      </c>
      <c r="E62" s="110">
        <v>4643</v>
      </c>
      <c r="F62" s="122">
        <v>13.71</v>
      </c>
    </row>
    <row r="63" spans="1:7" x14ac:dyDescent="0.2">
      <c r="A63" s="100" t="s">
        <v>67</v>
      </c>
      <c r="B63" s="89" t="s">
        <v>57</v>
      </c>
      <c r="C63" s="89" t="s">
        <v>49</v>
      </c>
      <c r="D63" s="89">
        <v>50</v>
      </c>
      <c r="E63" s="110">
        <v>6079</v>
      </c>
      <c r="F63" s="122">
        <v>17.95</v>
      </c>
    </row>
    <row r="64" spans="1:7" x14ac:dyDescent="0.2">
      <c r="A64" s="100" t="s">
        <v>67</v>
      </c>
      <c r="B64" s="89" t="s">
        <v>57</v>
      </c>
      <c r="C64" s="89" t="s">
        <v>78</v>
      </c>
      <c r="D64" s="89">
        <v>46</v>
      </c>
      <c r="E64" s="110">
        <v>6316</v>
      </c>
      <c r="F64" s="122">
        <v>18.649999999999999</v>
      </c>
    </row>
    <row r="65" spans="1:7" x14ac:dyDescent="0.2">
      <c r="A65" s="100" t="s">
        <v>67</v>
      </c>
      <c r="B65" s="89" t="s">
        <v>57</v>
      </c>
      <c r="C65" s="89" t="s">
        <v>79</v>
      </c>
      <c r="D65" s="89">
        <v>43</v>
      </c>
      <c r="E65" s="110">
        <v>6081</v>
      </c>
      <c r="F65" s="122">
        <v>17.96</v>
      </c>
    </row>
    <row r="66" spans="1:7" x14ac:dyDescent="0.2">
      <c r="A66" s="100" t="s">
        <v>67</v>
      </c>
      <c r="B66" s="89" t="s">
        <v>57</v>
      </c>
      <c r="C66" s="89" t="s">
        <v>80</v>
      </c>
      <c r="D66" s="89">
        <v>39</v>
      </c>
      <c r="E66" s="110">
        <v>3668</v>
      </c>
      <c r="F66" s="122">
        <v>10.83</v>
      </c>
    </row>
    <row r="67" spans="1:7" x14ac:dyDescent="0.2">
      <c r="A67" s="100" t="s">
        <v>67</v>
      </c>
      <c r="B67" s="89" t="s">
        <v>57</v>
      </c>
      <c r="C67" s="89" t="s">
        <v>81</v>
      </c>
      <c r="D67" s="89">
        <v>37</v>
      </c>
      <c r="E67" s="110">
        <v>1974</v>
      </c>
      <c r="F67" s="122">
        <v>5.83</v>
      </c>
    </row>
    <row r="68" spans="1:7" x14ac:dyDescent="0.2">
      <c r="A68" s="100" t="s">
        <v>67</v>
      </c>
      <c r="B68" s="89" t="s">
        <v>57</v>
      </c>
      <c r="C68" s="89" t="s">
        <v>82</v>
      </c>
      <c r="D68" s="89">
        <v>31</v>
      </c>
      <c r="E68" s="110">
        <v>1232</v>
      </c>
      <c r="F68" s="122">
        <v>3.64</v>
      </c>
      <c r="G68" s="77"/>
    </row>
    <row r="69" spans="1:7" x14ac:dyDescent="0.2">
      <c r="A69" s="100" t="s">
        <v>67</v>
      </c>
      <c r="B69" s="89" t="s">
        <v>58</v>
      </c>
      <c r="C69" s="89" t="s">
        <v>46</v>
      </c>
      <c r="D69" s="89">
        <v>70</v>
      </c>
      <c r="E69" s="110">
        <v>1614</v>
      </c>
      <c r="F69" s="122">
        <v>4.8899999999999997</v>
      </c>
    </row>
    <row r="70" spans="1:7" x14ac:dyDescent="0.2">
      <c r="A70" s="100" t="s">
        <v>67</v>
      </c>
      <c r="B70" s="89" t="s">
        <v>58</v>
      </c>
      <c r="C70" s="89" t="s">
        <v>47</v>
      </c>
      <c r="D70" s="89">
        <v>64</v>
      </c>
      <c r="E70" s="110">
        <v>2456</v>
      </c>
      <c r="F70" s="122">
        <v>7.43</v>
      </c>
    </row>
    <row r="71" spans="1:7" x14ac:dyDescent="0.2">
      <c r="A71" s="100" t="s">
        <v>67</v>
      </c>
      <c r="B71" s="89" t="s">
        <v>58</v>
      </c>
      <c r="C71" s="89" t="s">
        <v>48</v>
      </c>
      <c r="D71" s="89">
        <v>57</v>
      </c>
      <c r="E71" s="110">
        <v>4711</v>
      </c>
      <c r="F71" s="122">
        <v>14.26</v>
      </c>
    </row>
    <row r="72" spans="1:7" x14ac:dyDescent="0.2">
      <c r="A72" s="100" t="s">
        <v>67</v>
      </c>
      <c r="B72" s="89" t="s">
        <v>58</v>
      </c>
      <c r="C72" s="89" t="s">
        <v>49</v>
      </c>
      <c r="D72" s="89">
        <v>51</v>
      </c>
      <c r="E72" s="110">
        <v>5028</v>
      </c>
      <c r="F72" s="122">
        <v>15.22</v>
      </c>
    </row>
    <row r="73" spans="1:7" x14ac:dyDescent="0.2">
      <c r="A73" s="100" t="s">
        <v>67</v>
      </c>
      <c r="B73" s="89" t="s">
        <v>58</v>
      </c>
      <c r="C73" s="89" t="s">
        <v>78</v>
      </c>
      <c r="D73" s="89">
        <v>46</v>
      </c>
      <c r="E73" s="110">
        <v>6355</v>
      </c>
      <c r="F73" s="122">
        <v>19.239999999999998</v>
      </c>
    </row>
    <row r="74" spans="1:7" x14ac:dyDescent="0.2">
      <c r="A74" s="100" t="s">
        <v>67</v>
      </c>
      <c r="B74" s="89" t="s">
        <v>58</v>
      </c>
      <c r="C74" s="89" t="s">
        <v>79</v>
      </c>
      <c r="D74" s="89">
        <v>42</v>
      </c>
      <c r="E74" s="110">
        <v>5301</v>
      </c>
      <c r="F74" s="122">
        <v>16.05</v>
      </c>
    </row>
    <row r="75" spans="1:7" x14ac:dyDescent="0.2">
      <c r="A75" s="100" t="s">
        <v>67</v>
      </c>
      <c r="B75" s="89" t="s">
        <v>58</v>
      </c>
      <c r="C75" s="89" t="s">
        <v>80</v>
      </c>
      <c r="D75" s="89">
        <v>39</v>
      </c>
      <c r="E75" s="110">
        <v>4649</v>
      </c>
      <c r="F75" s="122">
        <v>14.07</v>
      </c>
    </row>
    <row r="76" spans="1:7" x14ac:dyDescent="0.2">
      <c r="A76" s="100" t="s">
        <v>67</v>
      </c>
      <c r="B76" s="89" t="s">
        <v>58</v>
      </c>
      <c r="C76" s="89" t="s">
        <v>81</v>
      </c>
      <c r="D76" s="89">
        <v>37</v>
      </c>
      <c r="E76" s="110">
        <v>1680</v>
      </c>
      <c r="F76" s="122">
        <v>5.09</v>
      </c>
    </row>
    <row r="77" spans="1:7" x14ac:dyDescent="0.2">
      <c r="A77" s="100" t="s">
        <v>67</v>
      </c>
      <c r="B77" s="89" t="s">
        <v>58</v>
      </c>
      <c r="C77" s="89" t="s">
        <v>82</v>
      </c>
      <c r="D77" s="89">
        <v>30</v>
      </c>
      <c r="E77" s="110">
        <v>1242</v>
      </c>
      <c r="F77" s="122">
        <v>3.76</v>
      </c>
      <c r="G77" s="77"/>
    </row>
    <row r="78" spans="1:7" x14ac:dyDescent="0.2">
      <c r="A78" s="100" t="s">
        <v>67</v>
      </c>
      <c r="B78" s="89" t="s">
        <v>15</v>
      </c>
      <c r="C78" s="89" t="s">
        <v>46</v>
      </c>
      <c r="D78" s="89">
        <v>74</v>
      </c>
      <c r="E78" s="110">
        <v>617</v>
      </c>
      <c r="F78" s="122">
        <v>4.54</v>
      </c>
    </row>
    <row r="79" spans="1:7" x14ac:dyDescent="0.2">
      <c r="A79" s="100" t="s">
        <v>67</v>
      </c>
      <c r="B79" s="89" t="s">
        <v>15</v>
      </c>
      <c r="C79" s="89" t="s">
        <v>47</v>
      </c>
      <c r="D79" s="89">
        <v>64</v>
      </c>
      <c r="E79" s="110">
        <v>1141</v>
      </c>
      <c r="F79" s="122">
        <v>8.4</v>
      </c>
    </row>
    <row r="80" spans="1:7" x14ac:dyDescent="0.2">
      <c r="A80" s="100" t="s">
        <v>67</v>
      </c>
      <c r="B80" s="89" t="s">
        <v>15</v>
      </c>
      <c r="C80" s="89" t="s">
        <v>48</v>
      </c>
      <c r="D80" s="89">
        <v>56</v>
      </c>
      <c r="E80" s="110">
        <v>1388</v>
      </c>
      <c r="F80" s="122">
        <v>10.220000000000001</v>
      </c>
    </row>
    <row r="81" spans="1:7" x14ac:dyDescent="0.2">
      <c r="A81" s="100" t="s">
        <v>67</v>
      </c>
      <c r="B81" s="89" t="s">
        <v>15</v>
      </c>
      <c r="C81" s="89" t="s">
        <v>49</v>
      </c>
      <c r="D81" s="89">
        <v>49</v>
      </c>
      <c r="E81" s="110">
        <v>2733</v>
      </c>
      <c r="F81" s="122">
        <v>20.12</v>
      </c>
    </row>
    <row r="82" spans="1:7" x14ac:dyDescent="0.2">
      <c r="A82" s="100" t="s">
        <v>67</v>
      </c>
      <c r="B82" s="89" t="s">
        <v>15</v>
      </c>
      <c r="C82" s="89" t="s">
        <v>78</v>
      </c>
      <c r="D82" s="89">
        <v>45</v>
      </c>
      <c r="E82" s="110">
        <v>2379</v>
      </c>
      <c r="F82" s="122">
        <v>17.510000000000002</v>
      </c>
    </row>
    <row r="83" spans="1:7" x14ac:dyDescent="0.2">
      <c r="A83" s="100" t="s">
        <v>67</v>
      </c>
      <c r="B83" s="89" t="s">
        <v>15</v>
      </c>
      <c r="C83" s="89" t="s">
        <v>79</v>
      </c>
      <c r="D83" s="89">
        <v>42</v>
      </c>
      <c r="E83" s="110">
        <v>2871</v>
      </c>
      <c r="F83" s="122">
        <v>21.13</v>
      </c>
    </row>
    <row r="84" spans="1:7" x14ac:dyDescent="0.2">
      <c r="A84" s="100" t="s">
        <v>67</v>
      </c>
      <c r="B84" s="89" t="s">
        <v>15</v>
      </c>
      <c r="C84" s="89" t="s">
        <v>80</v>
      </c>
      <c r="D84" s="89">
        <v>41</v>
      </c>
      <c r="E84" s="110">
        <v>1283</v>
      </c>
      <c r="F84" s="122">
        <v>9.44</v>
      </c>
    </row>
    <row r="85" spans="1:7" x14ac:dyDescent="0.2">
      <c r="A85" s="100" t="s">
        <v>67</v>
      </c>
      <c r="B85" s="89" t="s">
        <v>15</v>
      </c>
      <c r="C85" s="89" t="s">
        <v>81</v>
      </c>
      <c r="D85" s="89">
        <v>38</v>
      </c>
      <c r="E85" s="110">
        <v>846</v>
      </c>
      <c r="F85" s="122">
        <v>6.23</v>
      </c>
    </row>
    <row r="86" spans="1:7" x14ac:dyDescent="0.2">
      <c r="A86" s="100" t="s">
        <v>67</v>
      </c>
      <c r="B86" s="89" t="s">
        <v>15</v>
      </c>
      <c r="C86" s="89" t="s">
        <v>82</v>
      </c>
      <c r="D86" s="89">
        <v>33</v>
      </c>
      <c r="E86" s="110">
        <v>328</v>
      </c>
      <c r="F86" s="122">
        <v>2.41</v>
      </c>
      <c r="G86" s="77"/>
    </row>
    <row r="87" spans="1:7" x14ac:dyDescent="0.2">
      <c r="A87" s="100" t="s">
        <v>67</v>
      </c>
      <c r="B87" s="89" t="s">
        <v>16</v>
      </c>
      <c r="C87" s="89" t="s">
        <v>46</v>
      </c>
      <c r="D87" s="89">
        <v>71</v>
      </c>
      <c r="E87" s="110">
        <v>771</v>
      </c>
      <c r="F87" s="122">
        <v>4.7300000000000004</v>
      </c>
    </row>
    <row r="88" spans="1:7" x14ac:dyDescent="0.2">
      <c r="A88" s="100" t="s">
        <v>67</v>
      </c>
      <c r="B88" s="89" t="s">
        <v>16</v>
      </c>
      <c r="C88" s="89" t="s">
        <v>47</v>
      </c>
      <c r="D88" s="89">
        <v>66</v>
      </c>
      <c r="E88" s="110">
        <v>1077</v>
      </c>
      <c r="F88" s="122">
        <v>6.61</v>
      </c>
    </row>
    <row r="89" spans="1:7" x14ac:dyDescent="0.2">
      <c r="A89" s="100" t="s">
        <v>67</v>
      </c>
      <c r="B89" s="89" t="s">
        <v>16</v>
      </c>
      <c r="C89" s="89" t="s">
        <v>48</v>
      </c>
      <c r="D89" s="89">
        <v>58</v>
      </c>
      <c r="E89" s="110">
        <v>1952</v>
      </c>
      <c r="F89" s="122">
        <v>11.99</v>
      </c>
    </row>
    <row r="90" spans="1:7" x14ac:dyDescent="0.2">
      <c r="A90" s="100" t="s">
        <v>67</v>
      </c>
      <c r="B90" s="89" t="s">
        <v>16</v>
      </c>
      <c r="C90" s="89" t="s">
        <v>49</v>
      </c>
      <c r="D90" s="89">
        <v>50</v>
      </c>
      <c r="E90" s="110">
        <v>2943</v>
      </c>
      <c r="F90" s="122">
        <v>18.07</v>
      </c>
    </row>
    <row r="91" spans="1:7" x14ac:dyDescent="0.2">
      <c r="A91" s="100" t="s">
        <v>67</v>
      </c>
      <c r="B91" s="89" t="s">
        <v>16</v>
      </c>
      <c r="C91" s="89" t="s">
        <v>78</v>
      </c>
      <c r="D91" s="89">
        <v>45</v>
      </c>
      <c r="E91" s="110">
        <v>3508</v>
      </c>
      <c r="F91" s="122">
        <v>21.54</v>
      </c>
    </row>
    <row r="92" spans="1:7" x14ac:dyDescent="0.2">
      <c r="A92" s="100" t="s">
        <v>67</v>
      </c>
      <c r="B92" s="89" t="s">
        <v>16</v>
      </c>
      <c r="C92" s="89" t="s">
        <v>79</v>
      </c>
      <c r="D92" s="89">
        <v>41</v>
      </c>
      <c r="E92" s="110">
        <v>3408</v>
      </c>
      <c r="F92" s="122">
        <v>20.93</v>
      </c>
    </row>
    <row r="93" spans="1:7" x14ac:dyDescent="0.2">
      <c r="A93" s="100" t="s">
        <v>67</v>
      </c>
      <c r="B93" s="89" t="s">
        <v>16</v>
      </c>
      <c r="C93" s="89" t="s">
        <v>80</v>
      </c>
      <c r="D93" s="89">
        <v>40</v>
      </c>
      <c r="E93" s="110">
        <v>1006</v>
      </c>
      <c r="F93" s="122">
        <v>6.18</v>
      </c>
    </row>
    <row r="94" spans="1:7" x14ac:dyDescent="0.2">
      <c r="A94" s="100" t="s">
        <v>67</v>
      </c>
      <c r="B94" s="89" t="s">
        <v>16</v>
      </c>
      <c r="C94" s="89" t="s">
        <v>81</v>
      </c>
      <c r="D94" s="89">
        <v>38</v>
      </c>
      <c r="E94" s="110">
        <v>1151</v>
      </c>
      <c r="F94" s="122">
        <v>7.07</v>
      </c>
    </row>
    <row r="95" spans="1:7" x14ac:dyDescent="0.2">
      <c r="A95" s="100" t="s">
        <v>67</v>
      </c>
      <c r="B95" s="89" t="s">
        <v>16</v>
      </c>
      <c r="C95" s="89" t="s">
        <v>82</v>
      </c>
      <c r="D95" s="89">
        <v>33</v>
      </c>
      <c r="E95" s="110">
        <v>467</v>
      </c>
      <c r="F95" s="122">
        <v>2.87</v>
      </c>
      <c r="G95" s="77"/>
    </row>
    <row r="96" spans="1:7" x14ac:dyDescent="0.2">
      <c r="A96" s="100" t="s">
        <v>67</v>
      </c>
      <c r="B96" s="89" t="s">
        <v>17</v>
      </c>
      <c r="C96" s="89" t="s">
        <v>46</v>
      </c>
      <c r="D96" s="89">
        <v>72</v>
      </c>
      <c r="E96" s="110">
        <v>296</v>
      </c>
      <c r="F96" s="122">
        <v>4.08</v>
      </c>
    </row>
    <row r="97" spans="1:7" x14ac:dyDescent="0.2">
      <c r="A97" s="100" t="s">
        <v>67</v>
      </c>
      <c r="B97" s="89" t="s">
        <v>17</v>
      </c>
      <c r="C97" s="89" t="s">
        <v>47</v>
      </c>
      <c r="D97" s="89">
        <v>64</v>
      </c>
      <c r="E97" s="110">
        <v>515</v>
      </c>
      <c r="F97" s="122">
        <v>7.1</v>
      </c>
    </row>
    <row r="98" spans="1:7" x14ac:dyDescent="0.2">
      <c r="A98" s="100" t="s">
        <v>67</v>
      </c>
      <c r="B98" s="89" t="s">
        <v>17</v>
      </c>
      <c r="C98" s="89" t="s">
        <v>48</v>
      </c>
      <c r="D98" s="89">
        <v>57</v>
      </c>
      <c r="E98" s="110">
        <v>923</v>
      </c>
      <c r="F98" s="122">
        <v>12.73</v>
      </c>
    </row>
    <row r="99" spans="1:7" x14ac:dyDescent="0.2">
      <c r="A99" s="100" t="s">
        <v>67</v>
      </c>
      <c r="B99" s="89" t="s">
        <v>17</v>
      </c>
      <c r="C99" s="89" t="s">
        <v>49</v>
      </c>
      <c r="D99" s="89">
        <v>51</v>
      </c>
      <c r="E99" s="110">
        <v>1256</v>
      </c>
      <c r="F99" s="122">
        <v>17.32</v>
      </c>
    </row>
    <row r="100" spans="1:7" x14ac:dyDescent="0.2">
      <c r="A100" s="100" t="s">
        <v>67</v>
      </c>
      <c r="B100" s="89" t="s">
        <v>17</v>
      </c>
      <c r="C100" s="89" t="s">
        <v>78</v>
      </c>
      <c r="D100" s="89">
        <v>44</v>
      </c>
      <c r="E100" s="110">
        <v>1832</v>
      </c>
      <c r="F100" s="122">
        <v>25.26</v>
      </c>
    </row>
    <row r="101" spans="1:7" x14ac:dyDescent="0.2">
      <c r="A101" s="100" t="s">
        <v>67</v>
      </c>
      <c r="B101" s="89" t="s">
        <v>17</v>
      </c>
      <c r="C101" s="89" t="s">
        <v>79</v>
      </c>
      <c r="D101" s="89">
        <v>41</v>
      </c>
      <c r="E101" s="110">
        <v>1547</v>
      </c>
      <c r="F101" s="122">
        <v>21.33</v>
      </c>
    </row>
    <row r="102" spans="1:7" x14ac:dyDescent="0.2">
      <c r="A102" s="100" t="s">
        <v>67</v>
      </c>
      <c r="B102" s="89" t="s">
        <v>17</v>
      </c>
      <c r="C102" s="89" t="s">
        <v>80</v>
      </c>
      <c r="D102" s="89">
        <v>40</v>
      </c>
      <c r="E102" s="110">
        <v>231</v>
      </c>
      <c r="F102" s="122">
        <v>3.19</v>
      </c>
    </row>
    <row r="103" spans="1:7" x14ac:dyDescent="0.2">
      <c r="A103" s="100" t="s">
        <v>67</v>
      </c>
      <c r="B103" s="89" t="s">
        <v>17</v>
      </c>
      <c r="C103" s="89" t="s">
        <v>81</v>
      </c>
      <c r="D103" s="89">
        <v>38</v>
      </c>
      <c r="E103" s="110">
        <v>377</v>
      </c>
      <c r="F103" s="122">
        <v>5.2</v>
      </c>
    </row>
    <row r="104" spans="1:7" x14ac:dyDescent="0.2">
      <c r="A104" s="100" t="s">
        <v>67</v>
      </c>
      <c r="B104" s="89" t="s">
        <v>17</v>
      </c>
      <c r="C104" s="89" t="s">
        <v>82</v>
      </c>
      <c r="D104" s="89">
        <v>32</v>
      </c>
      <c r="E104" s="110">
        <v>275</v>
      </c>
      <c r="F104" s="122">
        <v>3.79</v>
      </c>
      <c r="G104" s="77"/>
    </row>
    <row r="105" spans="1:7" x14ac:dyDescent="0.2">
      <c r="A105" s="100" t="s">
        <v>67</v>
      </c>
      <c r="B105" s="89" t="s">
        <v>74</v>
      </c>
      <c r="C105" s="89" t="s">
        <v>46</v>
      </c>
      <c r="D105" s="89">
        <v>71</v>
      </c>
      <c r="E105" s="110">
        <v>1344</v>
      </c>
      <c r="F105" s="122">
        <v>6.02</v>
      </c>
    </row>
    <row r="106" spans="1:7" x14ac:dyDescent="0.2">
      <c r="A106" s="100" t="s">
        <v>67</v>
      </c>
      <c r="B106" s="89" t="s">
        <v>74</v>
      </c>
      <c r="C106" s="89" t="s">
        <v>47</v>
      </c>
      <c r="D106" s="89">
        <v>66</v>
      </c>
      <c r="E106" s="110">
        <v>1202</v>
      </c>
      <c r="F106" s="122">
        <v>5.39</v>
      </c>
    </row>
    <row r="107" spans="1:7" x14ac:dyDescent="0.2">
      <c r="A107" s="100" t="s">
        <v>67</v>
      </c>
      <c r="B107" s="89" t="s">
        <v>74</v>
      </c>
      <c r="C107" s="89" t="s">
        <v>48</v>
      </c>
      <c r="D107" s="89">
        <v>57</v>
      </c>
      <c r="E107" s="110">
        <v>2611</v>
      </c>
      <c r="F107" s="122">
        <v>11.7</v>
      </c>
    </row>
    <row r="108" spans="1:7" x14ac:dyDescent="0.2">
      <c r="A108" s="100" t="s">
        <v>67</v>
      </c>
      <c r="B108" s="89" t="s">
        <v>74</v>
      </c>
      <c r="C108" s="89" t="s">
        <v>49</v>
      </c>
      <c r="D108" s="89">
        <v>50</v>
      </c>
      <c r="E108" s="110">
        <v>3918</v>
      </c>
      <c r="F108" s="122">
        <v>17.559999999999999</v>
      </c>
    </row>
    <row r="109" spans="1:7" x14ac:dyDescent="0.2">
      <c r="A109" s="100" t="s">
        <v>67</v>
      </c>
      <c r="B109" s="89" t="s">
        <v>74</v>
      </c>
      <c r="C109" s="89" t="s">
        <v>78</v>
      </c>
      <c r="D109" s="89">
        <v>45</v>
      </c>
      <c r="E109" s="110">
        <v>4800</v>
      </c>
      <c r="F109" s="122">
        <v>21.51</v>
      </c>
    </row>
    <row r="110" spans="1:7" x14ac:dyDescent="0.2">
      <c r="A110" s="100" t="s">
        <v>67</v>
      </c>
      <c r="B110" s="89" t="s">
        <v>74</v>
      </c>
      <c r="C110" s="89" t="s">
        <v>79</v>
      </c>
      <c r="D110" s="89">
        <v>42</v>
      </c>
      <c r="E110" s="110">
        <v>4125</v>
      </c>
      <c r="F110" s="122">
        <v>18.489999999999998</v>
      </c>
    </row>
    <row r="111" spans="1:7" x14ac:dyDescent="0.2">
      <c r="A111" s="100" t="s">
        <v>67</v>
      </c>
      <c r="B111" s="89" t="s">
        <v>74</v>
      </c>
      <c r="C111" s="89" t="s">
        <v>80</v>
      </c>
      <c r="D111" s="89">
        <v>39</v>
      </c>
      <c r="E111" s="110">
        <v>3082</v>
      </c>
      <c r="F111" s="122">
        <v>13.81</v>
      </c>
    </row>
    <row r="112" spans="1:7" x14ac:dyDescent="0.2">
      <c r="A112" s="100" t="s">
        <v>67</v>
      </c>
      <c r="B112" s="89" t="s">
        <v>74</v>
      </c>
      <c r="C112" s="89" t="s">
        <v>81</v>
      </c>
      <c r="D112" s="89">
        <v>37</v>
      </c>
      <c r="E112" s="110">
        <v>912</v>
      </c>
      <c r="F112" s="122">
        <v>4.09</v>
      </c>
    </row>
    <row r="113" spans="1:7" x14ac:dyDescent="0.2">
      <c r="A113" s="100" t="s">
        <v>67</v>
      </c>
      <c r="B113" s="89" t="s">
        <v>74</v>
      </c>
      <c r="C113" s="89" t="s">
        <v>82</v>
      </c>
      <c r="D113" s="89">
        <v>33</v>
      </c>
      <c r="E113" s="110">
        <v>320</v>
      </c>
      <c r="F113" s="122">
        <v>1.43</v>
      </c>
      <c r="G113" s="77"/>
    </row>
    <row r="114" spans="1:7" x14ac:dyDescent="0.2">
      <c r="A114" s="100" t="s">
        <v>67</v>
      </c>
      <c r="B114" s="89" t="s">
        <v>52</v>
      </c>
      <c r="C114" s="89" t="s">
        <v>46</v>
      </c>
      <c r="D114" s="89">
        <v>69</v>
      </c>
      <c r="E114" s="110">
        <v>8730</v>
      </c>
      <c r="F114" s="122">
        <v>4.9000000000000004</v>
      </c>
    </row>
    <row r="115" spans="1:7" x14ac:dyDescent="0.2">
      <c r="A115" s="100" t="s">
        <v>67</v>
      </c>
      <c r="B115" s="89" t="s">
        <v>52</v>
      </c>
      <c r="C115" s="89" t="s">
        <v>47</v>
      </c>
      <c r="D115" s="89">
        <v>63</v>
      </c>
      <c r="E115" s="110">
        <v>14911</v>
      </c>
      <c r="F115" s="122">
        <v>8.3699999999999992</v>
      </c>
    </row>
    <row r="116" spans="1:7" x14ac:dyDescent="0.2">
      <c r="A116" s="100" t="s">
        <v>67</v>
      </c>
      <c r="B116" s="89" t="s">
        <v>52</v>
      </c>
      <c r="C116" s="89" t="s">
        <v>48</v>
      </c>
      <c r="D116" s="89">
        <v>58</v>
      </c>
      <c r="E116" s="110">
        <v>20656</v>
      </c>
      <c r="F116" s="122">
        <v>11.59</v>
      </c>
    </row>
    <row r="117" spans="1:7" x14ac:dyDescent="0.2">
      <c r="A117" s="100" t="s">
        <v>67</v>
      </c>
      <c r="B117" s="89" t="s">
        <v>52</v>
      </c>
      <c r="C117" s="89" t="s">
        <v>49</v>
      </c>
      <c r="D117" s="89">
        <v>52</v>
      </c>
      <c r="E117" s="110">
        <v>27515</v>
      </c>
      <c r="F117" s="122">
        <v>15.44</v>
      </c>
    </row>
    <row r="118" spans="1:7" x14ac:dyDescent="0.2">
      <c r="A118" s="100" t="s">
        <v>67</v>
      </c>
      <c r="B118" s="89" t="s">
        <v>52</v>
      </c>
      <c r="C118" s="89" t="s">
        <v>78</v>
      </c>
      <c r="D118" s="89">
        <v>46</v>
      </c>
      <c r="E118" s="110">
        <v>39675</v>
      </c>
      <c r="F118" s="122">
        <v>22.26</v>
      </c>
    </row>
    <row r="119" spans="1:7" x14ac:dyDescent="0.2">
      <c r="A119" s="100" t="s">
        <v>67</v>
      </c>
      <c r="B119" s="89" t="s">
        <v>52</v>
      </c>
      <c r="C119" s="89" t="s">
        <v>79</v>
      </c>
      <c r="D119" s="89">
        <v>42</v>
      </c>
      <c r="E119" s="110">
        <v>26724</v>
      </c>
      <c r="F119" s="122">
        <v>15</v>
      </c>
    </row>
    <row r="120" spans="1:7" x14ac:dyDescent="0.2">
      <c r="A120" s="100" t="s">
        <v>67</v>
      </c>
      <c r="B120" s="89" t="s">
        <v>52</v>
      </c>
      <c r="C120" s="89" t="s">
        <v>80</v>
      </c>
      <c r="D120" s="89">
        <v>38</v>
      </c>
      <c r="E120" s="110">
        <v>21577</v>
      </c>
      <c r="F120" s="122">
        <v>12.11</v>
      </c>
    </row>
    <row r="121" spans="1:7" x14ac:dyDescent="0.2">
      <c r="A121" s="100" t="s">
        <v>67</v>
      </c>
      <c r="B121" s="89" t="s">
        <v>52</v>
      </c>
      <c r="C121" s="89" t="s">
        <v>81</v>
      </c>
      <c r="D121" s="89">
        <v>35</v>
      </c>
      <c r="E121" s="110">
        <v>11787</v>
      </c>
      <c r="F121" s="122">
        <v>6.61</v>
      </c>
    </row>
    <row r="122" spans="1:7" x14ac:dyDescent="0.2">
      <c r="A122" s="100" t="s">
        <v>67</v>
      </c>
      <c r="B122" s="89" t="s">
        <v>52</v>
      </c>
      <c r="C122" s="89" t="s">
        <v>82</v>
      </c>
      <c r="D122" s="89">
        <v>28</v>
      </c>
      <c r="E122" s="110">
        <v>6627</v>
      </c>
      <c r="F122" s="122">
        <v>3.72</v>
      </c>
      <c r="G122" s="77"/>
    </row>
    <row r="123" spans="1:7" x14ac:dyDescent="0.2">
      <c r="A123" s="100" t="s">
        <v>67</v>
      </c>
      <c r="B123" s="89" t="s">
        <v>63</v>
      </c>
      <c r="C123" s="89" t="s">
        <v>46</v>
      </c>
      <c r="D123" s="89">
        <v>72</v>
      </c>
      <c r="E123" s="110">
        <v>1165</v>
      </c>
      <c r="F123" s="122">
        <v>4.0999999999999996</v>
      </c>
    </row>
    <row r="124" spans="1:7" x14ac:dyDescent="0.2">
      <c r="A124" s="100" t="s">
        <v>67</v>
      </c>
      <c r="B124" s="89" t="s">
        <v>63</v>
      </c>
      <c r="C124" s="89" t="s">
        <v>47</v>
      </c>
      <c r="D124" s="89">
        <v>64</v>
      </c>
      <c r="E124" s="110">
        <v>2505</v>
      </c>
      <c r="F124" s="122">
        <v>8.81</v>
      </c>
    </row>
    <row r="125" spans="1:7" x14ac:dyDescent="0.2">
      <c r="A125" s="100" t="s">
        <v>67</v>
      </c>
      <c r="B125" s="89" t="s">
        <v>63</v>
      </c>
      <c r="C125" s="89" t="s">
        <v>48</v>
      </c>
      <c r="D125" s="89">
        <v>57</v>
      </c>
      <c r="E125" s="110">
        <v>3313</v>
      </c>
      <c r="F125" s="122">
        <v>11.65</v>
      </c>
    </row>
    <row r="126" spans="1:7" x14ac:dyDescent="0.2">
      <c r="A126" s="100" t="s">
        <v>67</v>
      </c>
      <c r="B126" s="89" t="s">
        <v>63</v>
      </c>
      <c r="C126" s="89" t="s">
        <v>49</v>
      </c>
      <c r="D126" s="89">
        <v>51</v>
      </c>
      <c r="E126" s="110">
        <v>4705</v>
      </c>
      <c r="F126" s="122">
        <v>16.55</v>
      </c>
    </row>
    <row r="127" spans="1:7" x14ac:dyDescent="0.2">
      <c r="A127" s="100" t="s">
        <v>67</v>
      </c>
      <c r="B127" s="89" t="s">
        <v>63</v>
      </c>
      <c r="C127" s="89" t="s">
        <v>78</v>
      </c>
      <c r="D127" s="89">
        <v>45</v>
      </c>
      <c r="E127" s="110">
        <v>5783</v>
      </c>
      <c r="F127" s="122">
        <v>20.34</v>
      </c>
    </row>
    <row r="128" spans="1:7" x14ac:dyDescent="0.2">
      <c r="A128" s="100" t="s">
        <v>67</v>
      </c>
      <c r="B128" s="89" t="s">
        <v>63</v>
      </c>
      <c r="C128" s="89" t="s">
        <v>79</v>
      </c>
      <c r="D128" s="89">
        <v>42</v>
      </c>
      <c r="E128" s="110">
        <v>5471</v>
      </c>
      <c r="F128" s="122">
        <v>19.239999999999998</v>
      </c>
    </row>
    <row r="129" spans="1:7" x14ac:dyDescent="0.2">
      <c r="A129" s="100" t="s">
        <v>67</v>
      </c>
      <c r="B129" s="89" t="s">
        <v>63</v>
      </c>
      <c r="C129" s="89" t="s">
        <v>80</v>
      </c>
      <c r="D129" s="89">
        <v>40</v>
      </c>
      <c r="E129" s="110">
        <v>2402</v>
      </c>
      <c r="F129" s="122">
        <v>8.4499999999999993</v>
      </c>
    </row>
    <row r="130" spans="1:7" x14ac:dyDescent="0.2">
      <c r="A130" s="100" t="s">
        <v>67</v>
      </c>
      <c r="B130" s="89" t="s">
        <v>63</v>
      </c>
      <c r="C130" s="89" t="s">
        <v>81</v>
      </c>
      <c r="D130" s="89">
        <v>37</v>
      </c>
      <c r="E130" s="110">
        <v>2068</v>
      </c>
      <c r="F130" s="122">
        <v>7.27</v>
      </c>
    </row>
    <row r="131" spans="1:7" x14ac:dyDescent="0.2">
      <c r="A131" s="100" t="s">
        <v>67</v>
      </c>
      <c r="B131" s="89" t="s">
        <v>63</v>
      </c>
      <c r="C131" s="89" t="s">
        <v>82</v>
      </c>
      <c r="D131" s="89">
        <v>32</v>
      </c>
      <c r="E131" s="110">
        <v>1022</v>
      </c>
      <c r="F131" s="122">
        <v>3.59</v>
      </c>
      <c r="G131" s="77"/>
    </row>
    <row r="132" spans="1:7" x14ac:dyDescent="0.2">
      <c r="A132" s="100" t="s">
        <v>67</v>
      </c>
      <c r="B132" s="89" t="s">
        <v>18</v>
      </c>
      <c r="C132" s="89" t="s">
        <v>46</v>
      </c>
      <c r="D132" s="89">
        <v>72</v>
      </c>
      <c r="E132" s="110">
        <v>973</v>
      </c>
      <c r="F132" s="122">
        <v>5.26</v>
      </c>
    </row>
    <row r="133" spans="1:7" x14ac:dyDescent="0.2">
      <c r="A133" s="100" t="s">
        <v>67</v>
      </c>
      <c r="B133" s="89" t="s">
        <v>18</v>
      </c>
      <c r="C133" s="89" t="s">
        <v>47</v>
      </c>
      <c r="D133" s="89">
        <v>65</v>
      </c>
      <c r="E133" s="110">
        <v>1136</v>
      </c>
      <c r="F133" s="122">
        <v>6.14</v>
      </c>
    </row>
    <row r="134" spans="1:7" x14ac:dyDescent="0.2">
      <c r="A134" s="100" t="s">
        <v>67</v>
      </c>
      <c r="B134" s="89" t="s">
        <v>18</v>
      </c>
      <c r="C134" s="89" t="s">
        <v>48</v>
      </c>
      <c r="D134" s="89">
        <v>57</v>
      </c>
      <c r="E134" s="110">
        <v>2234</v>
      </c>
      <c r="F134" s="122">
        <v>12.07</v>
      </c>
    </row>
    <row r="135" spans="1:7" x14ac:dyDescent="0.2">
      <c r="A135" s="100" t="s">
        <v>67</v>
      </c>
      <c r="B135" s="89" t="s">
        <v>18</v>
      </c>
      <c r="C135" s="89" t="s">
        <v>49</v>
      </c>
      <c r="D135" s="89">
        <v>49</v>
      </c>
      <c r="E135" s="110">
        <v>3963</v>
      </c>
      <c r="F135" s="122">
        <v>21.41</v>
      </c>
    </row>
    <row r="136" spans="1:7" x14ac:dyDescent="0.2">
      <c r="A136" s="100" t="s">
        <v>67</v>
      </c>
      <c r="B136" s="89" t="s">
        <v>18</v>
      </c>
      <c r="C136" s="89" t="s">
        <v>78</v>
      </c>
      <c r="D136" s="89">
        <v>45</v>
      </c>
      <c r="E136" s="110">
        <v>3143</v>
      </c>
      <c r="F136" s="122">
        <v>16.98</v>
      </c>
    </row>
    <row r="137" spans="1:7" x14ac:dyDescent="0.2">
      <c r="A137" s="100" t="s">
        <v>67</v>
      </c>
      <c r="B137" s="89" t="s">
        <v>18</v>
      </c>
      <c r="C137" s="89" t="s">
        <v>79</v>
      </c>
      <c r="D137" s="89">
        <v>42</v>
      </c>
      <c r="E137" s="110">
        <v>4562</v>
      </c>
      <c r="F137" s="122">
        <v>24.65</v>
      </c>
    </row>
    <row r="138" spans="1:7" x14ac:dyDescent="0.2">
      <c r="A138" s="100" t="s">
        <v>67</v>
      </c>
      <c r="B138" s="89" t="s">
        <v>18</v>
      </c>
      <c r="C138" s="89" t="s">
        <v>80</v>
      </c>
      <c r="D138" s="89">
        <v>41</v>
      </c>
      <c r="E138" s="110">
        <v>640</v>
      </c>
      <c r="F138" s="122">
        <v>3.46</v>
      </c>
    </row>
    <row r="139" spans="1:7" x14ac:dyDescent="0.2">
      <c r="A139" s="100" t="s">
        <v>67</v>
      </c>
      <c r="B139" s="89" t="s">
        <v>18</v>
      </c>
      <c r="C139" s="89" t="s">
        <v>81</v>
      </c>
      <c r="D139" s="89">
        <v>38</v>
      </c>
      <c r="E139" s="110">
        <v>1353</v>
      </c>
      <c r="F139" s="122">
        <v>7.31</v>
      </c>
    </row>
    <row r="140" spans="1:7" x14ac:dyDescent="0.2">
      <c r="A140" s="100" t="s">
        <v>67</v>
      </c>
      <c r="B140" s="89" t="s">
        <v>18</v>
      </c>
      <c r="C140" s="89" t="s">
        <v>82</v>
      </c>
      <c r="D140" s="89">
        <v>34</v>
      </c>
      <c r="E140" s="110">
        <v>504</v>
      </c>
      <c r="F140" s="122">
        <v>2.72</v>
      </c>
      <c r="G140" s="77"/>
    </row>
    <row r="141" spans="1:7" x14ac:dyDescent="0.2">
      <c r="A141" s="100" t="s">
        <v>67</v>
      </c>
      <c r="B141" s="89" t="s">
        <v>59</v>
      </c>
      <c r="C141" s="89" t="s">
        <v>46</v>
      </c>
      <c r="D141" s="89">
        <v>69</v>
      </c>
      <c r="E141" s="110">
        <v>2649</v>
      </c>
      <c r="F141" s="122">
        <v>4.6900000000000004</v>
      </c>
    </row>
    <row r="142" spans="1:7" x14ac:dyDescent="0.2">
      <c r="A142" s="100" t="s">
        <v>67</v>
      </c>
      <c r="B142" s="89" t="s">
        <v>59</v>
      </c>
      <c r="C142" s="89" t="s">
        <v>47</v>
      </c>
      <c r="D142" s="89">
        <v>64</v>
      </c>
      <c r="E142" s="110">
        <v>4825</v>
      </c>
      <c r="F142" s="122">
        <v>8.5399999999999991</v>
      </c>
    </row>
    <row r="143" spans="1:7" x14ac:dyDescent="0.2">
      <c r="A143" s="100" t="s">
        <v>67</v>
      </c>
      <c r="B143" s="89" t="s">
        <v>59</v>
      </c>
      <c r="C143" s="89" t="s">
        <v>48</v>
      </c>
      <c r="D143" s="89">
        <v>58</v>
      </c>
      <c r="E143" s="110">
        <v>6493</v>
      </c>
      <c r="F143" s="122">
        <v>11.5</v>
      </c>
    </row>
    <row r="144" spans="1:7" x14ac:dyDescent="0.2">
      <c r="A144" s="100" t="s">
        <v>67</v>
      </c>
      <c r="B144" s="89" t="s">
        <v>59</v>
      </c>
      <c r="C144" s="89" t="s">
        <v>49</v>
      </c>
      <c r="D144" s="89">
        <v>52</v>
      </c>
      <c r="E144" s="110">
        <v>8692</v>
      </c>
      <c r="F144" s="122">
        <v>15.39</v>
      </c>
    </row>
    <row r="145" spans="1:7" x14ac:dyDescent="0.2">
      <c r="A145" s="100" t="s">
        <v>67</v>
      </c>
      <c r="B145" s="89" t="s">
        <v>59</v>
      </c>
      <c r="C145" s="89" t="s">
        <v>78</v>
      </c>
      <c r="D145" s="89">
        <v>45</v>
      </c>
      <c r="E145" s="110">
        <v>12870</v>
      </c>
      <c r="F145" s="122">
        <v>22.79</v>
      </c>
    </row>
    <row r="146" spans="1:7" x14ac:dyDescent="0.2">
      <c r="A146" s="100" t="s">
        <v>67</v>
      </c>
      <c r="B146" s="89" t="s">
        <v>59</v>
      </c>
      <c r="C146" s="89" t="s">
        <v>79</v>
      </c>
      <c r="D146" s="89">
        <v>42</v>
      </c>
      <c r="E146" s="110">
        <v>8104</v>
      </c>
      <c r="F146" s="122">
        <v>14.35</v>
      </c>
    </row>
    <row r="147" spans="1:7" x14ac:dyDescent="0.2">
      <c r="A147" s="100" t="s">
        <v>67</v>
      </c>
      <c r="B147" s="89" t="s">
        <v>59</v>
      </c>
      <c r="C147" s="89" t="s">
        <v>80</v>
      </c>
      <c r="D147" s="89">
        <v>39</v>
      </c>
      <c r="E147" s="110">
        <v>6688</v>
      </c>
      <c r="F147" s="122">
        <v>11.84</v>
      </c>
    </row>
    <row r="148" spans="1:7" x14ac:dyDescent="0.2">
      <c r="A148" s="100" t="s">
        <v>67</v>
      </c>
      <c r="B148" s="89" t="s">
        <v>59</v>
      </c>
      <c r="C148" s="89" t="s">
        <v>81</v>
      </c>
      <c r="D148" s="89">
        <v>36</v>
      </c>
      <c r="E148" s="110">
        <v>3904</v>
      </c>
      <c r="F148" s="122">
        <v>6.91</v>
      </c>
    </row>
    <row r="149" spans="1:7" x14ac:dyDescent="0.2">
      <c r="A149" s="100" t="s">
        <v>67</v>
      </c>
      <c r="B149" s="89" t="s">
        <v>59</v>
      </c>
      <c r="C149" s="89" t="s">
        <v>82</v>
      </c>
      <c r="D149" s="89">
        <v>29</v>
      </c>
      <c r="E149" s="110">
        <v>2255</v>
      </c>
      <c r="F149" s="122">
        <v>3.99</v>
      </c>
      <c r="G149" s="77"/>
    </row>
    <row r="150" spans="1:7" x14ac:dyDescent="0.2">
      <c r="A150" s="100" t="s">
        <v>67</v>
      </c>
      <c r="B150" s="89" t="s">
        <v>60</v>
      </c>
      <c r="C150" s="89" t="s">
        <v>46</v>
      </c>
      <c r="D150" s="89">
        <v>70</v>
      </c>
      <c r="E150" s="110">
        <v>2583</v>
      </c>
      <c r="F150" s="122">
        <v>4.58</v>
      </c>
    </row>
    <row r="151" spans="1:7" x14ac:dyDescent="0.2">
      <c r="A151" s="100" t="s">
        <v>67</v>
      </c>
      <c r="B151" s="89" t="s">
        <v>60</v>
      </c>
      <c r="C151" s="89" t="s">
        <v>47</v>
      </c>
      <c r="D151" s="89">
        <v>65</v>
      </c>
      <c r="E151" s="110">
        <v>3861</v>
      </c>
      <c r="F151" s="122">
        <v>6.84</v>
      </c>
    </row>
    <row r="152" spans="1:7" x14ac:dyDescent="0.2">
      <c r="A152" s="100" t="s">
        <v>67</v>
      </c>
      <c r="B152" s="89" t="s">
        <v>60</v>
      </c>
      <c r="C152" s="89" t="s">
        <v>48</v>
      </c>
      <c r="D152" s="89">
        <v>58</v>
      </c>
      <c r="E152" s="110">
        <v>6904</v>
      </c>
      <c r="F152" s="122">
        <v>12.23</v>
      </c>
    </row>
    <row r="153" spans="1:7" x14ac:dyDescent="0.2">
      <c r="A153" s="100" t="s">
        <v>67</v>
      </c>
      <c r="B153" s="89" t="s">
        <v>60</v>
      </c>
      <c r="C153" s="89" t="s">
        <v>49</v>
      </c>
      <c r="D153" s="89">
        <v>51</v>
      </c>
      <c r="E153" s="110">
        <v>10293</v>
      </c>
      <c r="F153" s="122">
        <v>18.239999999999998</v>
      </c>
    </row>
    <row r="154" spans="1:7" x14ac:dyDescent="0.2">
      <c r="A154" s="100" t="s">
        <v>67</v>
      </c>
      <c r="B154" s="89" t="s">
        <v>60</v>
      </c>
      <c r="C154" s="89" t="s">
        <v>78</v>
      </c>
      <c r="D154" s="89">
        <v>45</v>
      </c>
      <c r="E154" s="110">
        <v>13188</v>
      </c>
      <c r="F154" s="122">
        <v>23.36</v>
      </c>
    </row>
    <row r="155" spans="1:7" x14ac:dyDescent="0.2">
      <c r="A155" s="100" t="s">
        <v>67</v>
      </c>
      <c r="B155" s="89" t="s">
        <v>60</v>
      </c>
      <c r="C155" s="89" t="s">
        <v>79</v>
      </c>
      <c r="D155" s="89">
        <v>41</v>
      </c>
      <c r="E155" s="110">
        <v>8824</v>
      </c>
      <c r="F155" s="122">
        <v>15.63</v>
      </c>
    </row>
    <row r="156" spans="1:7" x14ac:dyDescent="0.2">
      <c r="A156" s="100" t="s">
        <v>67</v>
      </c>
      <c r="B156" s="89" t="s">
        <v>60</v>
      </c>
      <c r="C156" s="89" t="s">
        <v>80</v>
      </c>
      <c r="D156" s="89">
        <v>39</v>
      </c>
      <c r="E156" s="110">
        <v>4771</v>
      </c>
      <c r="F156" s="122">
        <v>8.4499999999999993</v>
      </c>
    </row>
    <row r="157" spans="1:7" x14ac:dyDescent="0.2">
      <c r="A157" s="100" t="s">
        <v>67</v>
      </c>
      <c r="B157" s="89" t="s">
        <v>60</v>
      </c>
      <c r="C157" s="89" t="s">
        <v>81</v>
      </c>
      <c r="D157" s="89">
        <v>37</v>
      </c>
      <c r="E157" s="110">
        <v>4663</v>
      </c>
      <c r="F157" s="122">
        <v>8.26</v>
      </c>
    </row>
    <row r="158" spans="1:7" ht="13.1" thickBot="1" x14ac:dyDescent="0.25">
      <c r="A158" s="101" t="s">
        <v>67</v>
      </c>
      <c r="B158" s="95" t="s">
        <v>60</v>
      </c>
      <c r="C158" s="95" t="s">
        <v>82</v>
      </c>
      <c r="D158" s="95">
        <v>32</v>
      </c>
      <c r="E158" s="116">
        <v>1357</v>
      </c>
      <c r="F158" s="123">
        <v>2.4</v>
      </c>
      <c r="G158" s="77"/>
    </row>
  </sheetData>
  <phoneticPr fontId="2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F121"/>
  <sheetViews>
    <sheetView view="pageBreakPreview" zoomScaleNormal="100" zoomScaleSheetLayoutView="100" workbookViewId="0">
      <pane ySplit="4" topLeftCell="A5" activePane="bottomLeft" state="frozen"/>
      <selection pane="bottomLeft"/>
    </sheetView>
  </sheetViews>
  <sheetFormatPr defaultColWidth="8.875" defaultRowHeight="14.4" x14ac:dyDescent="0.2"/>
  <cols>
    <col min="1" max="1" width="10.75" style="2" customWidth="1"/>
    <col min="2" max="3" width="10.75" style="18" customWidth="1"/>
    <col min="4" max="4" width="10.75" style="2" customWidth="1"/>
    <col min="5" max="6" width="10.75" style="18" customWidth="1"/>
    <col min="7" max="16384" width="8.875" style="2"/>
  </cols>
  <sheetData>
    <row r="1" spans="1:6" ht="17.7" x14ac:dyDescent="0.2">
      <c r="A1" s="79" t="s">
        <v>131</v>
      </c>
      <c r="B1" s="40"/>
      <c r="C1" s="40"/>
      <c r="D1"/>
      <c r="E1" s="14"/>
      <c r="F1" s="14"/>
    </row>
    <row r="2" spans="1:6" ht="7.55" customHeight="1" x14ac:dyDescent="0.2">
      <c r="A2" s="37"/>
      <c r="B2" s="40"/>
      <c r="C2" s="40"/>
      <c r="D2"/>
      <c r="E2" s="14"/>
      <c r="F2" s="14"/>
    </row>
    <row r="3" spans="1:6" x14ac:dyDescent="0.2">
      <c r="A3" s="133" t="s">
        <v>11</v>
      </c>
      <c r="B3" s="134"/>
      <c r="C3" s="134"/>
      <c r="D3" s="133" t="s">
        <v>83</v>
      </c>
      <c r="E3" s="134"/>
      <c r="F3" s="134"/>
    </row>
    <row r="4" spans="1:6" x14ac:dyDescent="0.2">
      <c r="A4" s="44" t="s">
        <v>54</v>
      </c>
      <c r="B4" s="45" t="s">
        <v>43</v>
      </c>
      <c r="C4" s="45" t="s">
        <v>55</v>
      </c>
      <c r="D4" s="44" t="s">
        <v>54</v>
      </c>
      <c r="E4" s="45" t="s">
        <v>43</v>
      </c>
      <c r="F4" s="45" t="s">
        <v>55</v>
      </c>
    </row>
    <row r="5" spans="1:6" ht="13.6" customHeight="1" x14ac:dyDescent="0.2">
      <c r="A5" s="46">
        <v>161</v>
      </c>
      <c r="B5" s="47">
        <v>4</v>
      </c>
      <c r="C5" s="47">
        <v>4</v>
      </c>
      <c r="D5" s="46">
        <v>150</v>
      </c>
      <c r="E5" s="47">
        <v>332</v>
      </c>
      <c r="F5" s="47">
        <v>332</v>
      </c>
    </row>
    <row r="6" spans="1:6" ht="13.6" customHeight="1" x14ac:dyDescent="0.2">
      <c r="A6" s="46">
        <v>159</v>
      </c>
      <c r="B6" s="47">
        <v>16</v>
      </c>
      <c r="C6" s="47">
        <v>20</v>
      </c>
      <c r="D6" s="46">
        <v>148</v>
      </c>
      <c r="E6" s="47">
        <v>29</v>
      </c>
      <c r="F6" s="47">
        <v>361</v>
      </c>
    </row>
    <row r="7" spans="1:6" ht="13.6" customHeight="1" x14ac:dyDescent="0.2">
      <c r="A7" s="46">
        <v>157</v>
      </c>
      <c r="B7" s="47">
        <v>28</v>
      </c>
      <c r="C7" s="47">
        <v>48</v>
      </c>
      <c r="D7" s="46">
        <v>147</v>
      </c>
      <c r="E7" s="47">
        <v>715</v>
      </c>
      <c r="F7" s="47">
        <v>1076</v>
      </c>
    </row>
    <row r="8" spans="1:6" ht="13.6" customHeight="1" x14ac:dyDescent="0.2">
      <c r="A8" s="46">
        <v>156</v>
      </c>
      <c r="B8" s="47">
        <v>32</v>
      </c>
      <c r="C8" s="47">
        <v>80</v>
      </c>
      <c r="D8" s="46">
        <v>146</v>
      </c>
      <c r="E8" s="47">
        <v>76</v>
      </c>
      <c r="F8" s="47">
        <v>1152</v>
      </c>
    </row>
    <row r="9" spans="1:6" ht="13.6" customHeight="1" x14ac:dyDescent="0.2">
      <c r="A9" s="46">
        <v>155</v>
      </c>
      <c r="B9" s="47">
        <v>27</v>
      </c>
      <c r="C9" s="47">
        <v>107</v>
      </c>
      <c r="D9" s="46">
        <v>145</v>
      </c>
      <c r="E9" s="47">
        <v>21</v>
      </c>
      <c r="F9" s="47">
        <v>1173</v>
      </c>
    </row>
    <row r="10" spans="1:6" ht="13.6" customHeight="1" x14ac:dyDescent="0.2">
      <c r="A10" s="46">
        <v>154</v>
      </c>
      <c r="B10" s="47">
        <v>89</v>
      </c>
      <c r="C10" s="47">
        <v>196</v>
      </c>
      <c r="D10" s="46">
        <v>144</v>
      </c>
      <c r="E10" s="47">
        <v>908</v>
      </c>
      <c r="F10" s="47">
        <v>2081</v>
      </c>
    </row>
    <row r="11" spans="1:6" ht="13.6" customHeight="1" x14ac:dyDescent="0.2">
      <c r="A11" s="46">
        <v>153</v>
      </c>
      <c r="B11" s="47">
        <v>87</v>
      </c>
      <c r="C11" s="47">
        <v>283</v>
      </c>
      <c r="D11" s="46">
        <v>143</v>
      </c>
      <c r="E11" s="47">
        <v>791</v>
      </c>
      <c r="F11" s="47">
        <v>2872</v>
      </c>
    </row>
    <row r="12" spans="1:6" ht="13.6" customHeight="1" x14ac:dyDescent="0.2">
      <c r="A12" s="46">
        <v>152</v>
      </c>
      <c r="B12" s="47">
        <v>104</v>
      </c>
      <c r="C12" s="47">
        <v>387</v>
      </c>
      <c r="D12" s="46">
        <v>142</v>
      </c>
      <c r="E12" s="47">
        <v>69</v>
      </c>
      <c r="F12" s="47">
        <v>2941</v>
      </c>
    </row>
    <row r="13" spans="1:6" ht="13.6" customHeight="1" x14ac:dyDescent="0.2">
      <c r="A13" s="46">
        <v>151</v>
      </c>
      <c r="B13" s="47">
        <v>133</v>
      </c>
      <c r="C13" s="47">
        <v>520</v>
      </c>
      <c r="D13" s="46">
        <v>141</v>
      </c>
      <c r="E13" s="47">
        <v>303</v>
      </c>
      <c r="F13" s="47">
        <v>3244</v>
      </c>
    </row>
    <row r="14" spans="1:6" ht="13.6" customHeight="1" x14ac:dyDescent="0.2">
      <c r="A14" s="46">
        <v>150</v>
      </c>
      <c r="B14" s="47">
        <v>190</v>
      </c>
      <c r="C14" s="47">
        <v>710</v>
      </c>
      <c r="D14" s="46">
        <v>140</v>
      </c>
      <c r="E14" s="47">
        <v>2286</v>
      </c>
      <c r="F14" s="47">
        <v>5530</v>
      </c>
    </row>
    <row r="15" spans="1:6" ht="13.6" customHeight="1" x14ac:dyDescent="0.2">
      <c r="A15" s="46">
        <v>149</v>
      </c>
      <c r="B15" s="47">
        <v>161</v>
      </c>
      <c r="C15" s="47">
        <v>871</v>
      </c>
      <c r="D15" s="46">
        <v>139</v>
      </c>
      <c r="E15" s="47">
        <v>508</v>
      </c>
      <c r="F15" s="47">
        <v>6038</v>
      </c>
    </row>
    <row r="16" spans="1:6" ht="13.6" customHeight="1" x14ac:dyDescent="0.2">
      <c r="A16" s="46">
        <v>148</v>
      </c>
      <c r="B16" s="47">
        <v>352</v>
      </c>
      <c r="C16" s="47">
        <v>1223</v>
      </c>
      <c r="D16" s="46">
        <v>138</v>
      </c>
      <c r="E16" s="47">
        <v>340</v>
      </c>
      <c r="F16" s="47">
        <v>6378</v>
      </c>
    </row>
    <row r="17" spans="1:6" ht="13.6" customHeight="1" x14ac:dyDescent="0.2">
      <c r="A17" s="46">
        <v>147</v>
      </c>
      <c r="B17" s="47">
        <v>333</v>
      </c>
      <c r="C17" s="47">
        <v>1556</v>
      </c>
      <c r="D17" s="46">
        <v>137</v>
      </c>
      <c r="E17" s="47">
        <v>3107</v>
      </c>
      <c r="F17" s="47">
        <v>9485</v>
      </c>
    </row>
    <row r="18" spans="1:6" ht="13.6" customHeight="1" x14ac:dyDescent="0.2">
      <c r="A18" s="46">
        <v>146</v>
      </c>
      <c r="B18" s="47">
        <v>263</v>
      </c>
      <c r="C18" s="47">
        <v>1819</v>
      </c>
      <c r="D18" s="46">
        <v>136</v>
      </c>
      <c r="E18" s="47">
        <v>1808</v>
      </c>
      <c r="F18" s="47">
        <v>11293</v>
      </c>
    </row>
    <row r="19" spans="1:6" ht="13.6" customHeight="1" x14ac:dyDescent="0.2">
      <c r="A19" s="46">
        <v>145</v>
      </c>
      <c r="B19" s="47">
        <v>578</v>
      </c>
      <c r="C19" s="47">
        <v>2397</v>
      </c>
      <c r="D19" s="46">
        <v>135</v>
      </c>
      <c r="E19" s="47">
        <v>261</v>
      </c>
      <c r="F19" s="47">
        <v>11554</v>
      </c>
    </row>
    <row r="20" spans="1:6" ht="13.6" customHeight="1" x14ac:dyDescent="0.2">
      <c r="A20" s="46">
        <v>144</v>
      </c>
      <c r="B20" s="47">
        <v>454</v>
      </c>
      <c r="C20" s="47">
        <v>2851</v>
      </c>
      <c r="D20" s="46">
        <v>134</v>
      </c>
      <c r="E20" s="47">
        <v>2105</v>
      </c>
      <c r="F20" s="47">
        <v>13659</v>
      </c>
    </row>
    <row r="21" spans="1:6" ht="13.6" customHeight="1" x14ac:dyDescent="0.2">
      <c r="A21" s="46">
        <v>143</v>
      </c>
      <c r="B21" s="47">
        <v>680</v>
      </c>
      <c r="C21" s="47">
        <v>3531</v>
      </c>
      <c r="D21" s="46">
        <v>133</v>
      </c>
      <c r="E21" s="47">
        <v>5364</v>
      </c>
      <c r="F21" s="47">
        <v>19023</v>
      </c>
    </row>
    <row r="22" spans="1:6" ht="13.6" customHeight="1" x14ac:dyDescent="0.2">
      <c r="A22" s="46">
        <v>142</v>
      </c>
      <c r="B22" s="47">
        <v>821</v>
      </c>
      <c r="C22" s="47">
        <v>4352</v>
      </c>
      <c r="D22" s="46">
        <v>132</v>
      </c>
      <c r="E22" s="47">
        <v>356</v>
      </c>
      <c r="F22" s="47">
        <v>19379</v>
      </c>
    </row>
    <row r="23" spans="1:6" ht="13.6" customHeight="1" x14ac:dyDescent="0.2">
      <c r="A23" s="46">
        <v>141</v>
      </c>
      <c r="B23" s="47">
        <v>632</v>
      </c>
      <c r="C23" s="47">
        <v>4984</v>
      </c>
      <c r="D23" s="46">
        <v>131</v>
      </c>
      <c r="E23" s="47">
        <v>2689</v>
      </c>
      <c r="F23" s="47">
        <v>22068</v>
      </c>
    </row>
    <row r="24" spans="1:6" ht="13.6" customHeight="1" x14ac:dyDescent="0.2">
      <c r="A24" s="46">
        <v>140</v>
      </c>
      <c r="B24" s="47">
        <v>1171</v>
      </c>
      <c r="C24" s="47">
        <v>6155</v>
      </c>
      <c r="D24" s="46">
        <v>130</v>
      </c>
      <c r="E24" s="47">
        <v>7628</v>
      </c>
      <c r="F24" s="47">
        <v>29696</v>
      </c>
    </row>
    <row r="25" spans="1:6" ht="13.6" customHeight="1" x14ac:dyDescent="0.2">
      <c r="A25" s="46">
        <v>139</v>
      </c>
      <c r="B25" s="47">
        <v>1264</v>
      </c>
      <c r="C25" s="47">
        <v>7419</v>
      </c>
      <c r="D25" s="46">
        <v>129</v>
      </c>
      <c r="E25" s="47">
        <v>635</v>
      </c>
      <c r="F25" s="47">
        <v>30331</v>
      </c>
    </row>
    <row r="26" spans="1:6" ht="13.6" customHeight="1" x14ac:dyDescent="0.2">
      <c r="A26" s="46">
        <v>138</v>
      </c>
      <c r="B26" s="47">
        <v>1285</v>
      </c>
      <c r="C26" s="47">
        <v>8704</v>
      </c>
      <c r="D26" s="46">
        <v>128</v>
      </c>
      <c r="E26" s="47">
        <v>3074</v>
      </c>
      <c r="F26" s="47">
        <v>33405</v>
      </c>
    </row>
    <row r="27" spans="1:6" ht="13.6" customHeight="1" x14ac:dyDescent="0.2">
      <c r="A27" s="46">
        <v>137</v>
      </c>
      <c r="B27" s="47">
        <v>1561</v>
      </c>
      <c r="C27" s="47">
        <v>10265</v>
      </c>
      <c r="D27" s="46">
        <v>127</v>
      </c>
      <c r="E27" s="47">
        <v>9463</v>
      </c>
      <c r="F27" s="47">
        <v>42868</v>
      </c>
    </row>
    <row r="28" spans="1:6" ht="13.6" customHeight="1" x14ac:dyDescent="0.2">
      <c r="A28" s="46">
        <v>136</v>
      </c>
      <c r="B28" s="47">
        <v>1764</v>
      </c>
      <c r="C28" s="47">
        <v>12029</v>
      </c>
      <c r="D28" s="46">
        <v>126</v>
      </c>
      <c r="E28" s="47">
        <v>1257</v>
      </c>
      <c r="F28" s="47">
        <v>44125</v>
      </c>
    </row>
    <row r="29" spans="1:6" ht="13.6" customHeight="1" x14ac:dyDescent="0.2">
      <c r="A29" s="46">
        <v>135</v>
      </c>
      <c r="B29" s="47">
        <v>1280</v>
      </c>
      <c r="C29" s="47">
        <v>13309</v>
      </c>
      <c r="D29" s="46">
        <v>125</v>
      </c>
      <c r="E29" s="47">
        <v>2610</v>
      </c>
      <c r="F29" s="47">
        <v>46735</v>
      </c>
    </row>
    <row r="30" spans="1:6" ht="13.6" customHeight="1" x14ac:dyDescent="0.2">
      <c r="A30" s="46">
        <v>134</v>
      </c>
      <c r="B30" s="47">
        <v>2229</v>
      </c>
      <c r="C30" s="47">
        <v>15538</v>
      </c>
      <c r="D30" s="46">
        <v>124</v>
      </c>
      <c r="E30" s="47">
        <v>9332</v>
      </c>
      <c r="F30" s="47">
        <v>56067</v>
      </c>
    </row>
    <row r="31" spans="1:6" ht="13.6" customHeight="1" x14ac:dyDescent="0.2">
      <c r="A31" s="46">
        <v>133</v>
      </c>
      <c r="B31" s="47">
        <v>2186</v>
      </c>
      <c r="C31" s="47">
        <v>17724</v>
      </c>
      <c r="D31" s="46">
        <v>123</v>
      </c>
      <c r="E31" s="47">
        <v>3387</v>
      </c>
      <c r="F31" s="47">
        <v>59454</v>
      </c>
    </row>
    <row r="32" spans="1:6" ht="13.6" customHeight="1" x14ac:dyDescent="0.2">
      <c r="A32" s="46">
        <v>132</v>
      </c>
      <c r="B32" s="47">
        <v>2422</v>
      </c>
      <c r="C32" s="47">
        <v>20146</v>
      </c>
      <c r="D32" s="46">
        <v>122</v>
      </c>
      <c r="E32" s="47">
        <v>2855</v>
      </c>
      <c r="F32" s="47">
        <v>62309</v>
      </c>
    </row>
    <row r="33" spans="1:6" ht="13.6" customHeight="1" x14ac:dyDescent="0.2">
      <c r="A33" s="46">
        <v>131</v>
      </c>
      <c r="B33" s="47">
        <v>2408</v>
      </c>
      <c r="C33" s="47">
        <v>22554</v>
      </c>
      <c r="D33" s="46">
        <v>121</v>
      </c>
      <c r="E33" s="47">
        <v>8869</v>
      </c>
      <c r="F33" s="47">
        <v>71178</v>
      </c>
    </row>
    <row r="34" spans="1:6" ht="13.6" customHeight="1" x14ac:dyDescent="0.2">
      <c r="A34" s="46">
        <v>130</v>
      </c>
      <c r="B34" s="47">
        <v>2930</v>
      </c>
      <c r="C34" s="47">
        <v>25484</v>
      </c>
      <c r="D34" s="46">
        <v>120</v>
      </c>
      <c r="E34" s="47">
        <v>3600</v>
      </c>
      <c r="F34" s="47">
        <v>74778</v>
      </c>
    </row>
    <row r="35" spans="1:6" ht="13.6" customHeight="1" x14ac:dyDescent="0.2">
      <c r="A35" s="46">
        <v>129</v>
      </c>
      <c r="B35" s="47">
        <v>2203</v>
      </c>
      <c r="C35" s="47">
        <v>27687</v>
      </c>
      <c r="D35" s="46">
        <v>119</v>
      </c>
      <c r="E35" s="47">
        <v>3177</v>
      </c>
      <c r="F35" s="47">
        <v>77955</v>
      </c>
    </row>
    <row r="36" spans="1:6" ht="13.6" customHeight="1" x14ac:dyDescent="0.2">
      <c r="A36" s="46">
        <v>128</v>
      </c>
      <c r="B36" s="47">
        <v>3306</v>
      </c>
      <c r="C36" s="47">
        <v>30993</v>
      </c>
      <c r="D36" s="46">
        <v>118</v>
      </c>
      <c r="E36" s="47">
        <v>7262</v>
      </c>
      <c r="F36" s="47">
        <v>85217</v>
      </c>
    </row>
    <row r="37" spans="1:6" ht="13.6" customHeight="1" x14ac:dyDescent="0.2">
      <c r="A37" s="46">
        <v>127</v>
      </c>
      <c r="B37" s="47">
        <v>3390</v>
      </c>
      <c r="C37" s="47">
        <v>34383</v>
      </c>
      <c r="D37" s="46">
        <v>117</v>
      </c>
      <c r="E37" s="47">
        <v>3410</v>
      </c>
      <c r="F37" s="47">
        <v>88627</v>
      </c>
    </row>
    <row r="38" spans="1:6" ht="13.6" customHeight="1" x14ac:dyDescent="0.2">
      <c r="A38" s="46">
        <v>126</v>
      </c>
      <c r="B38" s="47">
        <v>3219</v>
      </c>
      <c r="C38" s="47">
        <v>37602</v>
      </c>
      <c r="D38" s="46">
        <v>116</v>
      </c>
      <c r="E38" s="47">
        <v>3728</v>
      </c>
      <c r="F38" s="47">
        <v>92355</v>
      </c>
    </row>
    <row r="39" spans="1:6" ht="13.6" customHeight="1" x14ac:dyDescent="0.2">
      <c r="A39" s="46">
        <v>125</v>
      </c>
      <c r="B39" s="47">
        <v>3790</v>
      </c>
      <c r="C39" s="47">
        <v>41392</v>
      </c>
      <c r="D39" s="46">
        <v>115</v>
      </c>
      <c r="E39" s="47">
        <v>6758</v>
      </c>
      <c r="F39" s="47">
        <v>99113</v>
      </c>
    </row>
    <row r="40" spans="1:6" ht="13.6" customHeight="1" x14ac:dyDescent="0.2">
      <c r="A40" s="46">
        <v>124</v>
      </c>
      <c r="B40" s="47">
        <v>2779</v>
      </c>
      <c r="C40" s="47">
        <v>44171</v>
      </c>
      <c r="D40" s="46">
        <v>114</v>
      </c>
      <c r="E40" s="47">
        <v>2619</v>
      </c>
      <c r="F40" s="47">
        <v>101732</v>
      </c>
    </row>
    <row r="41" spans="1:6" ht="13.6" customHeight="1" x14ac:dyDescent="0.2">
      <c r="A41" s="46">
        <v>123</v>
      </c>
      <c r="B41" s="47">
        <v>4521</v>
      </c>
      <c r="C41" s="47">
        <v>48692</v>
      </c>
      <c r="D41" s="46">
        <v>113</v>
      </c>
      <c r="E41" s="47">
        <v>3745</v>
      </c>
      <c r="F41" s="47">
        <v>105477</v>
      </c>
    </row>
    <row r="42" spans="1:6" ht="13.6" customHeight="1" x14ac:dyDescent="0.2">
      <c r="A42" s="46">
        <v>122</v>
      </c>
      <c r="B42" s="47">
        <v>3820</v>
      </c>
      <c r="C42" s="47">
        <v>52512</v>
      </c>
      <c r="D42" s="46">
        <v>112</v>
      </c>
      <c r="E42" s="47">
        <v>5123</v>
      </c>
      <c r="F42" s="47">
        <v>110600</v>
      </c>
    </row>
    <row r="43" spans="1:6" ht="13.6" customHeight="1" x14ac:dyDescent="0.2">
      <c r="A43" s="46">
        <v>121</v>
      </c>
      <c r="B43" s="47">
        <v>4862</v>
      </c>
      <c r="C43" s="47">
        <v>57374</v>
      </c>
      <c r="D43" s="46">
        <v>111</v>
      </c>
      <c r="E43" s="47">
        <v>3263</v>
      </c>
      <c r="F43" s="47">
        <v>113863</v>
      </c>
    </row>
    <row r="44" spans="1:6" ht="13.6" customHeight="1" x14ac:dyDescent="0.2">
      <c r="A44" s="46">
        <v>120</v>
      </c>
      <c r="B44" s="47">
        <v>3518</v>
      </c>
      <c r="C44" s="47">
        <v>60892</v>
      </c>
      <c r="D44" s="46">
        <v>110</v>
      </c>
      <c r="E44" s="47">
        <v>4055</v>
      </c>
      <c r="F44" s="47">
        <v>117918</v>
      </c>
    </row>
    <row r="45" spans="1:6" ht="13.6" customHeight="1" x14ac:dyDescent="0.2">
      <c r="A45" s="46">
        <v>119</v>
      </c>
      <c r="B45" s="47">
        <v>5333</v>
      </c>
      <c r="C45" s="47">
        <v>66225</v>
      </c>
      <c r="D45" s="46">
        <v>109</v>
      </c>
      <c r="E45" s="47">
        <v>4753</v>
      </c>
      <c r="F45" s="47">
        <v>122671</v>
      </c>
    </row>
    <row r="46" spans="1:6" ht="13.6" customHeight="1" x14ac:dyDescent="0.2">
      <c r="A46" s="46">
        <v>118</v>
      </c>
      <c r="B46" s="47">
        <v>3783</v>
      </c>
      <c r="C46" s="47">
        <v>70008</v>
      </c>
      <c r="D46" s="46">
        <v>108</v>
      </c>
      <c r="E46" s="47">
        <v>3370</v>
      </c>
      <c r="F46" s="47">
        <v>126041</v>
      </c>
    </row>
    <row r="47" spans="1:6" ht="13.6" customHeight="1" x14ac:dyDescent="0.2">
      <c r="A47" s="46">
        <v>117</v>
      </c>
      <c r="B47" s="47">
        <v>5681</v>
      </c>
      <c r="C47" s="47">
        <v>75689</v>
      </c>
      <c r="D47" s="46">
        <v>107</v>
      </c>
      <c r="E47" s="47">
        <v>4841</v>
      </c>
      <c r="F47" s="47">
        <v>130882</v>
      </c>
    </row>
    <row r="48" spans="1:6" ht="13.6" customHeight="1" x14ac:dyDescent="0.2">
      <c r="A48" s="46">
        <v>116</v>
      </c>
      <c r="B48" s="47">
        <v>4652</v>
      </c>
      <c r="C48" s="47">
        <v>80341</v>
      </c>
      <c r="D48" s="46">
        <v>106</v>
      </c>
      <c r="E48" s="47">
        <v>3668</v>
      </c>
      <c r="F48" s="47">
        <v>134550</v>
      </c>
    </row>
    <row r="49" spans="1:6" ht="13.6" customHeight="1" x14ac:dyDescent="0.2">
      <c r="A49" s="46">
        <v>115</v>
      </c>
      <c r="B49" s="47">
        <v>5861</v>
      </c>
      <c r="C49" s="47">
        <v>86202</v>
      </c>
      <c r="D49" s="46">
        <v>105</v>
      </c>
      <c r="E49" s="47">
        <v>4026</v>
      </c>
      <c r="F49" s="47">
        <v>138576</v>
      </c>
    </row>
    <row r="50" spans="1:6" ht="13.6" customHeight="1" x14ac:dyDescent="0.2">
      <c r="A50" s="46">
        <v>114</v>
      </c>
      <c r="B50" s="47">
        <v>4109</v>
      </c>
      <c r="C50" s="47">
        <v>90311</v>
      </c>
      <c r="D50" s="46">
        <v>104</v>
      </c>
      <c r="E50" s="47">
        <v>4698</v>
      </c>
      <c r="F50" s="47">
        <v>143274</v>
      </c>
    </row>
    <row r="51" spans="1:6" ht="13.6" customHeight="1" x14ac:dyDescent="0.2">
      <c r="A51" s="46">
        <v>113</v>
      </c>
      <c r="B51" s="47">
        <v>4740</v>
      </c>
      <c r="C51" s="47">
        <v>95051</v>
      </c>
      <c r="D51" s="46">
        <v>103</v>
      </c>
      <c r="E51" s="47">
        <v>3094</v>
      </c>
      <c r="F51" s="47">
        <v>146368</v>
      </c>
    </row>
    <row r="52" spans="1:6" ht="13.6" customHeight="1" x14ac:dyDescent="0.2">
      <c r="A52" s="46">
        <v>112</v>
      </c>
      <c r="B52" s="47">
        <v>5886</v>
      </c>
      <c r="C52" s="47">
        <v>100937</v>
      </c>
      <c r="D52" s="46">
        <v>102</v>
      </c>
      <c r="E52" s="47">
        <v>4404</v>
      </c>
      <c r="F52" s="47">
        <v>150772</v>
      </c>
    </row>
    <row r="53" spans="1:6" ht="13.6" customHeight="1" x14ac:dyDescent="0.2">
      <c r="A53" s="46">
        <v>111</v>
      </c>
      <c r="B53" s="47">
        <v>5125</v>
      </c>
      <c r="C53" s="47">
        <v>106062</v>
      </c>
      <c r="D53" s="46">
        <v>101</v>
      </c>
      <c r="E53" s="47">
        <v>4276</v>
      </c>
      <c r="F53" s="47">
        <v>155048</v>
      </c>
    </row>
    <row r="54" spans="1:6" ht="13.6" customHeight="1" x14ac:dyDescent="0.2">
      <c r="A54" s="46">
        <v>110</v>
      </c>
      <c r="B54" s="47">
        <v>6230</v>
      </c>
      <c r="C54" s="47">
        <v>112292</v>
      </c>
      <c r="D54" s="46">
        <v>100</v>
      </c>
      <c r="E54" s="47">
        <v>3508</v>
      </c>
      <c r="F54" s="47">
        <v>158556</v>
      </c>
    </row>
    <row r="55" spans="1:6" ht="13.6" customHeight="1" x14ac:dyDescent="0.2">
      <c r="A55" s="46">
        <v>109</v>
      </c>
      <c r="B55" s="47">
        <v>4603</v>
      </c>
      <c r="C55" s="47">
        <v>116895</v>
      </c>
      <c r="D55" s="46">
        <v>99</v>
      </c>
      <c r="E55" s="47">
        <v>4498</v>
      </c>
      <c r="F55" s="47">
        <v>163054</v>
      </c>
    </row>
    <row r="56" spans="1:6" ht="13.6" customHeight="1" x14ac:dyDescent="0.2">
      <c r="A56" s="46">
        <v>108</v>
      </c>
      <c r="B56" s="47">
        <v>6569</v>
      </c>
      <c r="C56" s="47">
        <v>123464</v>
      </c>
      <c r="D56" s="46">
        <v>98</v>
      </c>
      <c r="E56" s="47">
        <v>3756</v>
      </c>
      <c r="F56" s="47">
        <v>166810</v>
      </c>
    </row>
    <row r="57" spans="1:6" ht="13.6" customHeight="1" x14ac:dyDescent="0.2">
      <c r="A57" s="46">
        <v>107</v>
      </c>
      <c r="B57" s="47">
        <v>4711</v>
      </c>
      <c r="C57" s="47">
        <v>128175</v>
      </c>
      <c r="D57" s="46">
        <v>97</v>
      </c>
      <c r="E57" s="47">
        <v>3770</v>
      </c>
      <c r="F57" s="47">
        <v>170580</v>
      </c>
    </row>
    <row r="58" spans="1:6" ht="13.6" customHeight="1" x14ac:dyDescent="0.2">
      <c r="A58" s="46">
        <v>106</v>
      </c>
      <c r="B58" s="47">
        <v>6778</v>
      </c>
      <c r="C58" s="47">
        <v>134953</v>
      </c>
      <c r="D58" s="46">
        <v>96</v>
      </c>
      <c r="E58" s="47">
        <v>4459</v>
      </c>
      <c r="F58" s="47">
        <v>175039</v>
      </c>
    </row>
    <row r="59" spans="1:6" ht="13.6" customHeight="1" x14ac:dyDescent="0.2">
      <c r="A59" s="46">
        <v>105</v>
      </c>
      <c r="B59" s="47">
        <v>4862</v>
      </c>
      <c r="C59" s="47">
        <v>139815</v>
      </c>
      <c r="D59" s="46">
        <v>95</v>
      </c>
      <c r="E59" s="47">
        <v>3605</v>
      </c>
      <c r="F59" s="47">
        <v>178644</v>
      </c>
    </row>
    <row r="60" spans="1:6" ht="13.6" customHeight="1" x14ac:dyDescent="0.2">
      <c r="A60" s="46">
        <v>104</v>
      </c>
      <c r="B60" s="47">
        <v>6956</v>
      </c>
      <c r="C60" s="47">
        <v>146771</v>
      </c>
      <c r="D60" s="46">
        <v>94</v>
      </c>
      <c r="E60" s="47">
        <v>4073</v>
      </c>
      <c r="F60" s="47">
        <v>182717</v>
      </c>
    </row>
    <row r="61" spans="1:6" ht="13.6" customHeight="1" x14ac:dyDescent="0.2">
      <c r="A61" s="46">
        <v>103</v>
      </c>
      <c r="B61" s="47">
        <v>4525</v>
      </c>
      <c r="C61" s="47">
        <v>151296</v>
      </c>
      <c r="D61" s="46">
        <v>93</v>
      </c>
      <c r="E61" s="47">
        <v>3977</v>
      </c>
      <c r="F61" s="47">
        <v>186694</v>
      </c>
    </row>
    <row r="62" spans="1:6" ht="13.6" customHeight="1" x14ac:dyDescent="0.2">
      <c r="A62" s="46">
        <v>102</v>
      </c>
      <c r="B62" s="47">
        <v>6970</v>
      </c>
      <c r="C62" s="47">
        <v>158266</v>
      </c>
      <c r="D62" s="46">
        <v>92</v>
      </c>
      <c r="E62" s="47">
        <v>4222</v>
      </c>
      <c r="F62" s="47">
        <v>190916</v>
      </c>
    </row>
    <row r="63" spans="1:6" ht="13.6" customHeight="1" x14ac:dyDescent="0.2">
      <c r="A63" s="46">
        <v>101</v>
      </c>
      <c r="B63" s="47">
        <v>4846</v>
      </c>
      <c r="C63" s="47">
        <v>163112</v>
      </c>
      <c r="D63" s="46">
        <v>91</v>
      </c>
      <c r="E63" s="47">
        <v>4222</v>
      </c>
      <c r="F63" s="47">
        <v>195138</v>
      </c>
    </row>
    <row r="64" spans="1:6" ht="13.6" customHeight="1" x14ac:dyDescent="0.2">
      <c r="A64" s="46">
        <v>100</v>
      </c>
      <c r="B64" s="47">
        <v>6762</v>
      </c>
      <c r="C64" s="47">
        <v>169874</v>
      </c>
      <c r="D64" s="46">
        <v>90</v>
      </c>
      <c r="E64" s="47">
        <v>3677</v>
      </c>
      <c r="F64" s="47">
        <v>198815</v>
      </c>
    </row>
    <row r="65" spans="1:6" ht="13.6" customHeight="1" x14ac:dyDescent="0.2">
      <c r="A65" s="46">
        <v>99</v>
      </c>
      <c r="B65" s="47">
        <v>4864</v>
      </c>
      <c r="C65" s="47">
        <v>174738</v>
      </c>
      <c r="D65" s="46">
        <v>89</v>
      </c>
      <c r="E65" s="47">
        <v>4779</v>
      </c>
      <c r="F65" s="47">
        <v>203594</v>
      </c>
    </row>
    <row r="66" spans="1:6" ht="13.6" customHeight="1" x14ac:dyDescent="0.2">
      <c r="A66" s="46">
        <v>98</v>
      </c>
      <c r="B66" s="47">
        <v>6125</v>
      </c>
      <c r="C66" s="47">
        <v>180863</v>
      </c>
      <c r="D66" s="46">
        <v>88</v>
      </c>
      <c r="E66" s="47">
        <v>4475</v>
      </c>
      <c r="F66" s="47">
        <v>208069</v>
      </c>
    </row>
    <row r="67" spans="1:6" ht="13.6" customHeight="1" x14ac:dyDescent="0.2">
      <c r="A67" s="46">
        <v>97</v>
      </c>
      <c r="B67" s="47">
        <v>5404</v>
      </c>
      <c r="C67" s="47">
        <v>186267</v>
      </c>
      <c r="D67" s="46">
        <v>87</v>
      </c>
      <c r="E67" s="47">
        <v>4815</v>
      </c>
      <c r="F67" s="47">
        <v>212884</v>
      </c>
    </row>
    <row r="68" spans="1:6" ht="13.6" customHeight="1" x14ac:dyDescent="0.2">
      <c r="A68" s="46">
        <v>96</v>
      </c>
      <c r="B68" s="47">
        <v>4790</v>
      </c>
      <c r="C68" s="47">
        <v>191057</v>
      </c>
      <c r="D68" s="46">
        <v>86</v>
      </c>
      <c r="E68" s="47">
        <v>5065</v>
      </c>
      <c r="F68" s="47">
        <v>217949</v>
      </c>
    </row>
    <row r="69" spans="1:6" ht="13.6" customHeight="1" x14ac:dyDescent="0.2">
      <c r="A69" s="46">
        <v>95</v>
      </c>
      <c r="B69" s="47">
        <v>6787</v>
      </c>
      <c r="C69" s="47">
        <v>197844</v>
      </c>
      <c r="D69" s="46">
        <v>85</v>
      </c>
      <c r="E69" s="47">
        <v>5738</v>
      </c>
      <c r="F69" s="47">
        <v>223687</v>
      </c>
    </row>
    <row r="70" spans="1:6" ht="13.6" customHeight="1" x14ac:dyDescent="0.2">
      <c r="A70" s="46">
        <v>94</v>
      </c>
      <c r="B70" s="47">
        <v>4571</v>
      </c>
      <c r="C70" s="47">
        <v>202415</v>
      </c>
      <c r="D70" s="46">
        <v>84</v>
      </c>
      <c r="E70" s="47">
        <v>6477</v>
      </c>
      <c r="F70" s="47">
        <v>230164</v>
      </c>
    </row>
    <row r="71" spans="1:6" ht="13.6" customHeight="1" x14ac:dyDescent="0.2">
      <c r="A71" s="46">
        <v>93</v>
      </c>
      <c r="B71" s="47">
        <v>6436</v>
      </c>
      <c r="C71" s="47">
        <v>208851</v>
      </c>
      <c r="D71" s="46">
        <v>83</v>
      </c>
      <c r="E71" s="47">
        <v>6739</v>
      </c>
      <c r="F71" s="47">
        <v>236903</v>
      </c>
    </row>
    <row r="72" spans="1:6" ht="13.6" customHeight="1" x14ac:dyDescent="0.2">
      <c r="A72" s="46">
        <v>92</v>
      </c>
      <c r="B72" s="47">
        <v>4371</v>
      </c>
      <c r="C72" s="47">
        <v>213222</v>
      </c>
      <c r="D72" s="46">
        <v>82</v>
      </c>
      <c r="E72" s="47">
        <v>7965</v>
      </c>
      <c r="F72" s="47">
        <v>244868</v>
      </c>
    </row>
    <row r="73" spans="1:6" ht="13.6" customHeight="1" x14ac:dyDescent="0.2">
      <c r="A73" s="46">
        <v>91</v>
      </c>
      <c r="B73" s="47">
        <v>6237</v>
      </c>
      <c r="C73" s="47">
        <v>219459</v>
      </c>
      <c r="D73" s="46">
        <v>81</v>
      </c>
      <c r="E73" s="47">
        <v>7158</v>
      </c>
      <c r="F73" s="47">
        <v>252026</v>
      </c>
    </row>
    <row r="74" spans="1:6" ht="13.6" customHeight="1" x14ac:dyDescent="0.2">
      <c r="A74" s="46">
        <v>90</v>
      </c>
      <c r="B74" s="47">
        <v>4351</v>
      </c>
      <c r="C74" s="47">
        <v>223810</v>
      </c>
      <c r="D74" s="46">
        <v>80</v>
      </c>
      <c r="E74" s="47">
        <v>17281</v>
      </c>
      <c r="F74" s="47">
        <v>269307</v>
      </c>
    </row>
    <row r="75" spans="1:6" ht="13.6" customHeight="1" x14ac:dyDescent="0.2">
      <c r="A75" s="46">
        <v>89</v>
      </c>
      <c r="B75" s="47">
        <v>6225</v>
      </c>
      <c r="C75" s="47">
        <v>230035</v>
      </c>
      <c r="D75" s="46">
        <v>79</v>
      </c>
      <c r="E75" s="47">
        <v>9043</v>
      </c>
      <c r="F75" s="47">
        <v>278350</v>
      </c>
    </row>
    <row r="76" spans="1:6" ht="13.6" customHeight="1" x14ac:dyDescent="0.2">
      <c r="A76" s="46">
        <v>88</v>
      </c>
      <c r="B76" s="47">
        <v>4197</v>
      </c>
      <c r="C76" s="47">
        <v>234232</v>
      </c>
      <c r="D76" s="46">
        <v>78</v>
      </c>
      <c r="E76" s="47">
        <v>7350</v>
      </c>
      <c r="F76" s="47">
        <v>285700</v>
      </c>
    </row>
    <row r="77" spans="1:6" ht="13.6" customHeight="1" x14ac:dyDescent="0.2">
      <c r="A77" s="46">
        <v>87</v>
      </c>
      <c r="B77" s="47">
        <v>5950</v>
      </c>
      <c r="C77" s="47">
        <v>240182</v>
      </c>
      <c r="D77" s="46">
        <v>77</v>
      </c>
      <c r="E77" s="47">
        <v>11276</v>
      </c>
      <c r="F77" s="47">
        <v>296976</v>
      </c>
    </row>
    <row r="78" spans="1:6" ht="13.6" customHeight="1" x14ac:dyDescent="0.2">
      <c r="A78" s="46">
        <v>86</v>
      </c>
      <c r="B78" s="47">
        <v>3949</v>
      </c>
      <c r="C78" s="47">
        <v>244131</v>
      </c>
      <c r="D78" s="46">
        <v>76</v>
      </c>
      <c r="E78" s="47">
        <v>7967</v>
      </c>
      <c r="F78" s="47">
        <v>304943</v>
      </c>
    </row>
    <row r="79" spans="1:6" ht="13.6" customHeight="1" x14ac:dyDescent="0.2">
      <c r="A79" s="46">
        <v>85</v>
      </c>
      <c r="B79" s="47">
        <v>5760</v>
      </c>
      <c r="C79" s="47">
        <v>249891</v>
      </c>
      <c r="D79" s="46">
        <v>75</v>
      </c>
      <c r="E79" s="47">
        <v>4469</v>
      </c>
      <c r="F79" s="47">
        <v>309412</v>
      </c>
    </row>
    <row r="80" spans="1:6" ht="13.6" customHeight="1" x14ac:dyDescent="0.2">
      <c r="A80" s="46">
        <v>84</v>
      </c>
      <c r="B80" s="47">
        <v>3919</v>
      </c>
      <c r="C80" s="47">
        <v>253810</v>
      </c>
      <c r="D80" s="46">
        <v>74</v>
      </c>
      <c r="E80" s="47">
        <v>11048</v>
      </c>
      <c r="F80" s="47">
        <v>320460</v>
      </c>
    </row>
    <row r="81" spans="1:6" ht="13.6" customHeight="1" x14ac:dyDescent="0.2">
      <c r="A81" s="46">
        <v>83</v>
      </c>
      <c r="B81" s="47">
        <v>5433</v>
      </c>
      <c r="C81" s="47">
        <v>259243</v>
      </c>
      <c r="D81" s="46">
        <v>73</v>
      </c>
      <c r="E81" s="47">
        <v>3151</v>
      </c>
      <c r="F81" s="47">
        <v>323611</v>
      </c>
    </row>
    <row r="82" spans="1:6" ht="13.6" customHeight="1" x14ac:dyDescent="0.2">
      <c r="A82" s="46">
        <v>82</v>
      </c>
      <c r="B82" s="47">
        <v>3899</v>
      </c>
      <c r="C82" s="47">
        <v>263142</v>
      </c>
      <c r="D82" s="46">
        <v>72</v>
      </c>
      <c r="E82" s="47">
        <v>2792</v>
      </c>
      <c r="F82" s="47">
        <v>326403</v>
      </c>
    </row>
    <row r="83" spans="1:6" ht="13.6" customHeight="1" x14ac:dyDescent="0.2">
      <c r="A83" s="46">
        <v>81</v>
      </c>
      <c r="B83" s="47">
        <v>3807</v>
      </c>
      <c r="C83" s="47">
        <v>266949</v>
      </c>
      <c r="D83" s="46">
        <v>71</v>
      </c>
      <c r="E83" s="47">
        <v>2535</v>
      </c>
      <c r="F83" s="47">
        <v>328938</v>
      </c>
    </row>
    <row r="84" spans="1:6" ht="13.6" customHeight="1" x14ac:dyDescent="0.2">
      <c r="A84" s="46">
        <v>80</v>
      </c>
      <c r="B84" s="47">
        <v>5008</v>
      </c>
      <c r="C84" s="47">
        <v>271957</v>
      </c>
      <c r="D84" s="46">
        <v>70</v>
      </c>
      <c r="E84" s="47">
        <v>811</v>
      </c>
      <c r="F84" s="47">
        <v>329749</v>
      </c>
    </row>
    <row r="85" spans="1:6" ht="13.6" customHeight="1" x14ac:dyDescent="0.2">
      <c r="A85" s="46">
        <v>79</v>
      </c>
      <c r="B85" s="47">
        <v>3631</v>
      </c>
      <c r="C85" s="47">
        <v>275588</v>
      </c>
      <c r="D85" s="46">
        <v>69</v>
      </c>
      <c r="E85" s="47">
        <v>1024</v>
      </c>
      <c r="F85" s="47">
        <v>330773</v>
      </c>
    </row>
    <row r="86" spans="1:6" ht="13.6" customHeight="1" x14ac:dyDescent="0.2">
      <c r="A86" s="46">
        <v>78</v>
      </c>
      <c r="B86" s="47">
        <v>4924</v>
      </c>
      <c r="C86" s="47">
        <v>280512</v>
      </c>
      <c r="D86" s="46">
        <v>68</v>
      </c>
      <c r="E86" s="47">
        <v>499</v>
      </c>
      <c r="F86" s="47">
        <v>331272</v>
      </c>
    </row>
    <row r="87" spans="1:6" ht="13.6" customHeight="1" x14ac:dyDescent="0.2">
      <c r="A87" s="46">
        <v>77</v>
      </c>
      <c r="B87" s="47">
        <v>3601</v>
      </c>
      <c r="C87" s="47">
        <v>284113</v>
      </c>
      <c r="D87" s="46">
        <v>67</v>
      </c>
      <c r="E87" s="47">
        <v>1050</v>
      </c>
      <c r="F87" s="47">
        <v>332322</v>
      </c>
    </row>
    <row r="88" spans="1:6" ht="13.6" customHeight="1" x14ac:dyDescent="0.2">
      <c r="A88" s="46">
        <v>76</v>
      </c>
      <c r="B88" s="47">
        <v>4578</v>
      </c>
      <c r="C88" s="47">
        <v>288691</v>
      </c>
      <c r="D88" s="46"/>
      <c r="E88" s="47"/>
      <c r="F88" s="47"/>
    </row>
    <row r="89" spans="1:6" ht="13.6" customHeight="1" x14ac:dyDescent="0.2">
      <c r="A89" s="46">
        <v>75</v>
      </c>
      <c r="B89" s="47">
        <v>4154</v>
      </c>
      <c r="C89" s="47">
        <v>292845</v>
      </c>
      <c r="D89" s="46"/>
      <c r="E89" s="47"/>
      <c r="F89" s="47"/>
    </row>
    <row r="90" spans="1:6" ht="13.6" customHeight="1" x14ac:dyDescent="0.2">
      <c r="A90" s="46">
        <v>74</v>
      </c>
      <c r="B90" s="47">
        <v>4630</v>
      </c>
      <c r="C90" s="47">
        <v>297475</v>
      </c>
      <c r="D90" s="46"/>
      <c r="E90" s="47"/>
      <c r="F90" s="47"/>
    </row>
    <row r="91" spans="1:6" ht="13.6" customHeight="1" x14ac:dyDescent="0.2">
      <c r="A91" s="46">
        <v>73</v>
      </c>
      <c r="B91" s="47">
        <v>3091</v>
      </c>
      <c r="C91" s="47">
        <v>300566</v>
      </c>
      <c r="D91" s="46"/>
      <c r="E91" s="47"/>
      <c r="F91" s="47"/>
    </row>
    <row r="92" spans="1:6" ht="13.6" customHeight="1" x14ac:dyDescent="0.2">
      <c r="A92" s="46">
        <v>72</v>
      </c>
      <c r="B92" s="47">
        <v>5355</v>
      </c>
      <c r="C92" s="47">
        <v>305921</v>
      </c>
      <c r="D92" s="46"/>
      <c r="E92" s="47"/>
      <c r="F92" s="47"/>
    </row>
    <row r="93" spans="1:6" ht="13.6" customHeight="1" x14ac:dyDescent="0.2">
      <c r="A93" s="46">
        <v>71</v>
      </c>
      <c r="B93" s="47">
        <v>3484</v>
      </c>
      <c r="C93" s="47">
        <v>309405</v>
      </c>
      <c r="D93" s="46"/>
      <c r="E93" s="47"/>
      <c r="F93" s="47"/>
    </row>
    <row r="94" spans="1:6" ht="13.6" customHeight="1" x14ac:dyDescent="0.2">
      <c r="A94" s="46">
        <v>70</v>
      </c>
      <c r="B94" s="47">
        <v>6659</v>
      </c>
      <c r="C94" s="47">
        <v>316064</v>
      </c>
      <c r="D94" s="46"/>
      <c r="E94" s="47"/>
      <c r="F94" s="47"/>
    </row>
    <row r="95" spans="1:6" ht="13.6" customHeight="1" x14ac:dyDescent="0.2">
      <c r="A95" s="46">
        <v>69</v>
      </c>
      <c r="B95" s="47">
        <v>1989</v>
      </c>
      <c r="C95" s="47">
        <v>318053</v>
      </c>
      <c r="D95" s="46"/>
      <c r="E95" s="47"/>
      <c r="F95" s="47"/>
    </row>
    <row r="96" spans="1:6" ht="13.6" customHeight="1" x14ac:dyDescent="0.2">
      <c r="A96" s="46">
        <v>68</v>
      </c>
      <c r="B96" s="47">
        <v>3174</v>
      </c>
      <c r="C96" s="47">
        <v>321227</v>
      </c>
      <c r="D96" s="46"/>
      <c r="E96" s="47"/>
      <c r="F96" s="47"/>
    </row>
    <row r="97" spans="1:6" ht="13.6" customHeight="1" x14ac:dyDescent="0.2">
      <c r="A97" s="46">
        <v>67</v>
      </c>
      <c r="B97" s="47">
        <v>1789</v>
      </c>
      <c r="C97" s="47">
        <v>323016</v>
      </c>
      <c r="D97" s="46"/>
      <c r="E97" s="47"/>
      <c r="F97" s="47"/>
    </row>
    <row r="98" spans="1:6" ht="13.6" customHeight="1" x14ac:dyDescent="0.2">
      <c r="A98" s="46">
        <v>66</v>
      </c>
      <c r="B98" s="47">
        <v>1686</v>
      </c>
      <c r="C98" s="47">
        <v>324702</v>
      </c>
      <c r="D98" s="46"/>
      <c r="E98" s="47"/>
      <c r="F98" s="47"/>
    </row>
    <row r="99" spans="1:6" ht="13.6" customHeight="1" x14ac:dyDescent="0.2">
      <c r="A99" s="46">
        <v>65</v>
      </c>
      <c r="B99" s="47">
        <v>1888</v>
      </c>
      <c r="C99" s="47">
        <v>326590</v>
      </c>
      <c r="D99" s="46"/>
      <c r="E99" s="47"/>
      <c r="F99" s="47"/>
    </row>
    <row r="100" spans="1:6" ht="13.6" customHeight="1" x14ac:dyDescent="0.2">
      <c r="A100" s="46">
        <v>64</v>
      </c>
      <c r="B100" s="47">
        <v>1010</v>
      </c>
      <c r="C100" s="47">
        <v>327600</v>
      </c>
      <c r="D100" s="46"/>
      <c r="E100" s="47"/>
      <c r="F100" s="47"/>
    </row>
    <row r="101" spans="1:6" ht="13.6" customHeight="1" x14ac:dyDescent="0.2">
      <c r="A101" s="46">
        <v>63</v>
      </c>
      <c r="B101" s="46">
        <v>1055</v>
      </c>
      <c r="C101" s="47">
        <v>328655</v>
      </c>
      <c r="D101" s="46"/>
      <c r="E101" s="47"/>
      <c r="F101" s="47"/>
    </row>
    <row r="102" spans="1:6" ht="13.6" customHeight="1" x14ac:dyDescent="0.2">
      <c r="A102" s="46">
        <v>62</v>
      </c>
      <c r="B102" s="46">
        <v>685</v>
      </c>
      <c r="C102" s="47">
        <v>329340</v>
      </c>
      <c r="D102" s="46"/>
      <c r="E102" s="47"/>
      <c r="F102" s="47"/>
    </row>
    <row r="103" spans="1:6" ht="13.6" customHeight="1" x14ac:dyDescent="0.2">
      <c r="A103" s="46">
        <v>61</v>
      </c>
      <c r="B103" s="46">
        <v>683</v>
      </c>
      <c r="C103" s="47">
        <v>330023</v>
      </c>
      <c r="D103" s="46"/>
      <c r="E103" s="47"/>
      <c r="F103" s="47"/>
    </row>
    <row r="104" spans="1:6" ht="13.6" customHeight="1" x14ac:dyDescent="0.2">
      <c r="A104" s="46">
        <v>60</v>
      </c>
      <c r="B104" s="46">
        <v>404</v>
      </c>
      <c r="C104" s="47">
        <v>330427</v>
      </c>
      <c r="D104" s="46"/>
      <c r="E104" s="47"/>
      <c r="F104" s="47"/>
    </row>
    <row r="105" spans="1:6" ht="13.6" customHeight="1" x14ac:dyDescent="0.2">
      <c r="A105" s="46">
        <v>59</v>
      </c>
      <c r="B105" s="46">
        <v>390</v>
      </c>
      <c r="C105" s="47">
        <v>330817</v>
      </c>
      <c r="D105" s="42"/>
      <c r="E105" s="43"/>
      <c r="F105" s="43"/>
    </row>
    <row r="106" spans="1:6" ht="13.6" customHeight="1" x14ac:dyDescent="0.2">
      <c r="A106" s="46">
        <v>58</v>
      </c>
      <c r="B106" s="46">
        <v>284</v>
      </c>
      <c r="C106" s="47">
        <v>331101</v>
      </c>
      <c r="D106" s="42"/>
      <c r="E106" s="43"/>
      <c r="F106" s="43"/>
    </row>
    <row r="107" spans="1:6" ht="13.6" customHeight="1" x14ac:dyDescent="0.2">
      <c r="A107" s="46">
        <v>57</v>
      </c>
      <c r="B107" s="46">
        <v>282</v>
      </c>
      <c r="C107" s="47">
        <v>331383</v>
      </c>
      <c r="D107" s="42"/>
      <c r="E107" s="43"/>
      <c r="F107" s="43"/>
    </row>
    <row r="108" spans="1:6" ht="13.6" customHeight="1" x14ac:dyDescent="0.2">
      <c r="A108" s="46">
        <v>56</v>
      </c>
      <c r="B108" s="46">
        <v>128</v>
      </c>
      <c r="C108" s="47">
        <v>331511</v>
      </c>
      <c r="D108" s="42"/>
      <c r="E108" s="43"/>
      <c r="F108" s="43"/>
    </row>
    <row r="109" spans="1:6" ht="13.6" customHeight="1" x14ac:dyDescent="0.2">
      <c r="A109" s="46">
        <v>55</v>
      </c>
      <c r="B109" s="46">
        <v>141</v>
      </c>
      <c r="C109" s="47">
        <v>331652</v>
      </c>
      <c r="D109" s="42"/>
      <c r="E109" s="43"/>
      <c r="F109" s="43"/>
    </row>
    <row r="110" spans="1:6" ht="13.6" customHeight="1" x14ac:dyDescent="0.2">
      <c r="A110" s="46">
        <v>54</v>
      </c>
      <c r="B110" s="46">
        <v>77</v>
      </c>
      <c r="C110" s="47">
        <v>331729</v>
      </c>
      <c r="D110" s="42"/>
      <c r="E110" s="43"/>
      <c r="F110" s="43"/>
    </row>
    <row r="111" spans="1:6" ht="13.6" customHeight="1" x14ac:dyDescent="0.2">
      <c r="A111" s="46">
        <v>53</v>
      </c>
      <c r="B111" s="46">
        <v>84</v>
      </c>
      <c r="C111" s="47">
        <v>331813</v>
      </c>
      <c r="D111" s="42"/>
      <c r="E111" s="43"/>
      <c r="F111" s="43"/>
    </row>
    <row r="112" spans="1:6" ht="13.6" customHeight="1" x14ac:dyDescent="0.2">
      <c r="A112" s="46">
        <v>52</v>
      </c>
      <c r="B112" s="46">
        <v>98</v>
      </c>
      <c r="C112" s="47">
        <v>331911</v>
      </c>
      <c r="D112" s="42"/>
      <c r="E112" s="43"/>
      <c r="F112" s="43"/>
    </row>
    <row r="113" spans="1:6" ht="13.6" customHeight="1" x14ac:dyDescent="0.2">
      <c r="A113" s="46">
        <v>51</v>
      </c>
      <c r="B113" s="46">
        <v>20</v>
      </c>
      <c r="C113" s="47">
        <v>331931</v>
      </c>
      <c r="D113" s="42"/>
      <c r="E113" s="43"/>
      <c r="F113" s="43"/>
    </row>
    <row r="114" spans="1:6" ht="13.6" customHeight="1" x14ac:dyDescent="0.2">
      <c r="A114" s="46">
        <v>50</v>
      </c>
      <c r="B114" s="46">
        <v>42</v>
      </c>
      <c r="C114" s="47">
        <v>331973</v>
      </c>
      <c r="D114" s="42"/>
      <c r="E114" s="43"/>
      <c r="F114" s="43"/>
    </row>
    <row r="115" spans="1:6" s="129" customFormat="1" ht="13.6" customHeight="1" x14ac:dyDescent="0.2">
      <c r="A115" s="46">
        <v>49</v>
      </c>
      <c r="B115" s="46">
        <v>50</v>
      </c>
      <c r="C115" s="47">
        <v>332023</v>
      </c>
      <c r="D115" s="127"/>
      <c r="E115" s="128"/>
      <c r="F115" s="128"/>
    </row>
    <row r="116" spans="1:6" s="129" customFormat="1" ht="13.6" customHeight="1" x14ac:dyDescent="0.2">
      <c r="A116" s="46">
        <v>48</v>
      </c>
      <c r="B116" s="46">
        <v>9</v>
      </c>
      <c r="C116" s="47">
        <v>332032</v>
      </c>
      <c r="D116" s="127"/>
      <c r="E116" s="128"/>
      <c r="F116" s="128"/>
    </row>
    <row r="117" spans="1:6" s="129" customFormat="1" ht="13.6" customHeight="1" x14ac:dyDescent="0.2">
      <c r="A117" s="46">
        <v>47</v>
      </c>
      <c r="B117" s="46">
        <v>768</v>
      </c>
      <c r="C117" s="47">
        <v>332800</v>
      </c>
      <c r="D117" s="127"/>
      <c r="E117" s="128"/>
      <c r="F117" s="128"/>
    </row>
    <row r="118" spans="1:6" s="129" customFormat="1" ht="13.6" customHeight="1" x14ac:dyDescent="0.2">
      <c r="A118" s="127"/>
      <c r="B118" s="128"/>
      <c r="C118" s="128"/>
      <c r="D118" s="127"/>
      <c r="E118" s="128"/>
      <c r="F118" s="128"/>
    </row>
    <row r="119" spans="1:6" ht="13.6" customHeight="1" x14ac:dyDescent="0.2">
      <c r="A119" s="38"/>
      <c r="B119" s="39"/>
      <c r="C119" s="39"/>
      <c r="D119" s="38"/>
      <c r="E119" s="39"/>
      <c r="F119" s="39"/>
    </row>
    <row r="120" spans="1:6" ht="13.6" customHeight="1" x14ac:dyDescent="0.2">
      <c r="A120" s="38"/>
      <c r="B120" s="39"/>
      <c r="C120" s="39"/>
      <c r="D120" s="38"/>
      <c r="E120" s="39"/>
      <c r="F120" s="39"/>
    </row>
    <row r="121" spans="1:6" ht="13.6" customHeight="1" x14ac:dyDescent="0.2">
      <c r="A121" s="38" t="s">
        <v>43</v>
      </c>
      <c r="B121" s="39">
        <f>SUM(B5:B120)</f>
        <v>332800</v>
      </c>
      <c r="C121" s="41"/>
      <c r="D121" s="38" t="s">
        <v>43</v>
      </c>
      <c r="E121" s="39">
        <f>SUM(E5:E120)</f>
        <v>332322</v>
      </c>
      <c r="F121" s="41"/>
    </row>
  </sheetData>
  <mergeCells count="2">
    <mergeCell ref="A3:C3"/>
    <mergeCell ref="D3:F3"/>
  </mergeCells>
  <phoneticPr fontId="2" type="noConversion"/>
  <pageMargins left="0.55118110236220474" right="0.39370078740157483" top="0.54" bottom="0.47244094488188981" header="0.31496062992125984" footer="0.27559055118110237"/>
  <pageSetup paperSize="9" scale="44" orientation="landscape" r:id="rId1"/>
  <headerFooter alignWithMargins="0">
    <oddFooter>&amp;C&amp;9&amp;P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70C0"/>
  </sheetPr>
  <dimension ref="A1:L173"/>
  <sheetViews>
    <sheetView view="pageBreakPreview" zoomScaleNormal="100" zoomScaleSheetLayoutView="100" workbookViewId="0">
      <selection activeCell="Q30" sqref="Q30"/>
    </sheetView>
  </sheetViews>
  <sheetFormatPr defaultColWidth="5.125" defaultRowHeight="9.85" x14ac:dyDescent="0.15"/>
  <cols>
    <col min="1" max="1" width="10.75" style="20" customWidth="1"/>
    <col min="2" max="3" width="10.75" style="23" customWidth="1"/>
    <col min="4" max="4" width="10.75" style="20" customWidth="1"/>
    <col min="5" max="6" width="10.75" style="23" customWidth="1"/>
    <col min="7" max="7" width="10.75" style="20" customWidth="1"/>
    <col min="8" max="9" width="10.75" style="23" customWidth="1"/>
    <col min="10" max="10" width="10.75" style="20" customWidth="1"/>
    <col min="11" max="12" width="10.75" style="23" customWidth="1"/>
    <col min="13" max="16384" width="5.125" style="20"/>
  </cols>
  <sheetData>
    <row r="1" spans="1:12" ht="17.2" customHeight="1" x14ac:dyDescent="0.15">
      <c r="A1" s="80" t="s">
        <v>132</v>
      </c>
      <c r="B1" s="61"/>
      <c r="C1" s="61"/>
      <c r="D1" s="19"/>
      <c r="E1" s="19"/>
      <c r="F1" s="19"/>
      <c r="G1" s="19"/>
      <c r="H1" s="19"/>
      <c r="I1" s="19"/>
      <c r="J1" s="19"/>
      <c r="K1" s="19"/>
      <c r="L1" s="19"/>
    </row>
    <row r="2" spans="1:12" ht="6.75" customHeight="1" x14ac:dyDescent="0.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s="21" customFormat="1" ht="13.6" customHeight="1" x14ac:dyDescent="0.15">
      <c r="A3" s="134" t="s">
        <v>50</v>
      </c>
      <c r="B3" s="134"/>
      <c r="C3" s="134"/>
      <c r="D3" s="134" t="s">
        <v>51</v>
      </c>
      <c r="E3" s="134"/>
      <c r="F3" s="134"/>
      <c r="G3" s="134" t="s">
        <v>84</v>
      </c>
      <c r="H3" s="134"/>
      <c r="I3" s="134"/>
      <c r="J3" s="134" t="s">
        <v>85</v>
      </c>
      <c r="K3" s="134"/>
      <c r="L3" s="134"/>
    </row>
    <row r="4" spans="1:12" ht="13.6" customHeight="1" x14ac:dyDescent="0.15">
      <c r="A4" s="36" t="s">
        <v>54</v>
      </c>
      <c r="B4" s="36" t="s">
        <v>43</v>
      </c>
      <c r="C4" s="36" t="s">
        <v>55</v>
      </c>
      <c r="D4" s="36" t="s">
        <v>54</v>
      </c>
      <c r="E4" s="36" t="s">
        <v>43</v>
      </c>
      <c r="F4" s="36" t="s">
        <v>55</v>
      </c>
      <c r="G4" s="36" t="s">
        <v>54</v>
      </c>
      <c r="H4" s="36" t="s">
        <v>43</v>
      </c>
      <c r="I4" s="36" t="s">
        <v>55</v>
      </c>
      <c r="J4" s="36" t="s">
        <v>54</v>
      </c>
      <c r="K4" s="36" t="s">
        <v>43</v>
      </c>
      <c r="L4" s="36" t="s">
        <v>55</v>
      </c>
    </row>
    <row r="5" spans="1:12" ht="13.6" customHeight="1" x14ac:dyDescent="0.15">
      <c r="A5" s="46">
        <v>76</v>
      </c>
      <c r="B5" s="47">
        <v>1822</v>
      </c>
      <c r="C5" s="47">
        <v>1822</v>
      </c>
      <c r="D5" s="46">
        <v>82</v>
      </c>
      <c r="E5" s="47">
        <v>168</v>
      </c>
      <c r="F5" s="47">
        <v>168</v>
      </c>
      <c r="G5" s="46">
        <v>85</v>
      </c>
      <c r="H5" s="47">
        <v>97</v>
      </c>
      <c r="I5" s="47">
        <v>97</v>
      </c>
      <c r="J5" s="46">
        <v>75</v>
      </c>
      <c r="K5" s="47">
        <v>345</v>
      </c>
      <c r="L5" s="47">
        <v>345</v>
      </c>
    </row>
    <row r="6" spans="1:12" ht="13.6" customHeight="1" x14ac:dyDescent="0.15">
      <c r="A6" s="46">
        <v>74</v>
      </c>
      <c r="B6" s="47">
        <v>855</v>
      </c>
      <c r="C6" s="47">
        <v>2677</v>
      </c>
      <c r="D6" s="46">
        <v>80</v>
      </c>
      <c r="E6" s="47">
        <v>43</v>
      </c>
      <c r="F6" s="47">
        <v>211</v>
      </c>
      <c r="G6" s="46">
        <v>83</v>
      </c>
      <c r="H6" s="47">
        <v>71</v>
      </c>
      <c r="I6" s="47">
        <v>168</v>
      </c>
      <c r="J6" s="46">
        <v>74</v>
      </c>
      <c r="K6" s="47">
        <v>136</v>
      </c>
      <c r="L6" s="47">
        <v>481</v>
      </c>
    </row>
    <row r="7" spans="1:12" ht="13.6" customHeight="1" x14ac:dyDescent="0.15">
      <c r="A7" s="46">
        <v>73</v>
      </c>
      <c r="B7" s="47">
        <v>1704</v>
      </c>
      <c r="C7" s="47">
        <v>4381</v>
      </c>
      <c r="D7" s="46">
        <v>79</v>
      </c>
      <c r="E7" s="47">
        <v>313</v>
      </c>
      <c r="F7" s="47">
        <v>524</v>
      </c>
      <c r="G7" s="46">
        <v>82</v>
      </c>
      <c r="H7" s="47">
        <v>112</v>
      </c>
      <c r="I7" s="47">
        <v>280</v>
      </c>
      <c r="J7" s="46">
        <v>73</v>
      </c>
      <c r="K7" s="47">
        <v>386</v>
      </c>
      <c r="L7" s="47">
        <v>867</v>
      </c>
    </row>
    <row r="8" spans="1:12" ht="13.6" customHeight="1" x14ac:dyDescent="0.15">
      <c r="A8" s="46">
        <v>72</v>
      </c>
      <c r="B8" s="47">
        <v>299</v>
      </c>
      <c r="C8" s="47">
        <v>4680</v>
      </c>
      <c r="D8" s="46">
        <v>78</v>
      </c>
      <c r="E8" s="47">
        <v>8</v>
      </c>
      <c r="F8" s="47">
        <v>532</v>
      </c>
      <c r="G8" s="46">
        <v>81</v>
      </c>
      <c r="H8" s="47">
        <v>26</v>
      </c>
      <c r="I8" s="47">
        <v>306</v>
      </c>
      <c r="J8" s="46">
        <v>72</v>
      </c>
      <c r="K8" s="47">
        <v>52</v>
      </c>
      <c r="L8" s="47">
        <v>919</v>
      </c>
    </row>
    <row r="9" spans="1:12" ht="13.6" customHeight="1" x14ac:dyDescent="0.15">
      <c r="A9" s="46">
        <v>71</v>
      </c>
      <c r="B9" s="47">
        <v>1544</v>
      </c>
      <c r="C9" s="47">
        <v>6224</v>
      </c>
      <c r="D9" s="46">
        <v>77</v>
      </c>
      <c r="E9" s="47">
        <v>113</v>
      </c>
      <c r="F9" s="47">
        <v>645</v>
      </c>
      <c r="G9" s="46">
        <v>80</v>
      </c>
      <c r="H9" s="47">
        <v>143</v>
      </c>
      <c r="I9" s="47">
        <v>449</v>
      </c>
      <c r="J9" s="46">
        <v>71</v>
      </c>
      <c r="K9" s="47">
        <v>314</v>
      </c>
      <c r="L9" s="47">
        <v>1233</v>
      </c>
    </row>
    <row r="10" spans="1:12" ht="13.6" customHeight="1" x14ac:dyDescent="0.15">
      <c r="A10" s="46">
        <v>70</v>
      </c>
      <c r="B10" s="47">
        <v>1408</v>
      </c>
      <c r="C10" s="47">
        <v>7632</v>
      </c>
      <c r="D10" s="46">
        <v>76</v>
      </c>
      <c r="E10" s="47">
        <v>400</v>
      </c>
      <c r="F10" s="47">
        <v>1045</v>
      </c>
      <c r="G10" s="46">
        <v>79</v>
      </c>
      <c r="H10" s="47">
        <v>120</v>
      </c>
      <c r="I10" s="47">
        <v>569</v>
      </c>
      <c r="J10" s="46">
        <v>70</v>
      </c>
      <c r="K10" s="47">
        <v>381</v>
      </c>
      <c r="L10" s="47">
        <v>1614</v>
      </c>
    </row>
    <row r="11" spans="1:12" ht="13.6" customHeight="1" x14ac:dyDescent="0.15">
      <c r="A11" s="46">
        <v>69</v>
      </c>
      <c r="B11" s="47">
        <v>799</v>
      </c>
      <c r="C11" s="47">
        <v>8431</v>
      </c>
      <c r="D11" s="46">
        <v>75</v>
      </c>
      <c r="E11" s="47">
        <v>38</v>
      </c>
      <c r="F11" s="47">
        <v>1083</v>
      </c>
      <c r="G11" s="46">
        <v>77</v>
      </c>
      <c r="H11" s="47">
        <v>61</v>
      </c>
      <c r="I11" s="47">
        <v>630</v>
      </c>
      <c r="J11" s="46">
        <v>69</v>
      </c>
      <c r="K11" s="47">
        <v>163</v>
      </c>
      <c r="L11" s="47">
        <v>1777</v>
      </c>
    </row>
    <row r="12" spans="1:12" ht="13.6" customHeight="1" x14ac:dyDescent="0.15">
      <c r="A12" s="46">
        <v>68</v>
      </c>
      <c r="B12" s="47">
        <v>3042</v>
      </c>
      <c r="C12" s="47">
        <v>11473</v>
      </c>
      <c r="D12" s="46">
        <v>74</v>
      </c>
      <c r="E12" s="47">
        <v>233</v>
      </c>
      <c r="F12" s="47">
        <v>1316</v>
      </c>
      <c r="G12" s="46">
        <v>76</v>
      </c>
      <c r="H12" s="47">
        <v>185</v>
      </c>
      <c r="I12" s="47">
        <v>815</v>
      </c>
      <c r="J12" s="46">
        <v>68</v>
      </c>
      <c r="K12" s="47">
        <v>389</v>
      </c>
      <c r="L12" s="47">
        <v>2166</v>
      </c>
    </row>
    <row r="13" spans="1:12" ht="13.6" customHeight="1" x14ac:dyDescent="0.15">
      <c r="A13" s="46">
        <v>67</v>
      </c>
      <c r="B13" s="47">
        <v>1577</v>
      </c>
      <c r="C13" s="47">
        <v>13050</v>
      </c>
      <c r="D13" s="46">
        <v>73</v>
      </c>
      <c r="E13" s="47">
        <v>404</v>
      </c>
      <c r="F13" s="47">
        <v>1720</v>
      </c>
      <c r="G13" s="46">
        <v>75</v>
      </c>
      <c r="H13" s="47">
        <v>119</v>
      </c>
      <c r="I13" s="47">
        <v>934</v>
      </c>
      <c r="J13" s="46">
        <v>67</v>
      </c>
      <c r="K13" s="47">
        <v>292</v>
      </c>
      <c r="L13" s="47">
        <v>2458</v>
      </c>
    </row>
    <row r="14" spans="1:12" ht="13.6" customHeight="1" x14ac:dyDescent="0.15">
      <c r="A14" s="46">
        <v>66</v>
      </c>
      <c r="B14" s="47">
        <v>1957</v>
      </c>
      <c r="C14" s="47">
        <v>15007</v>
      </c>
      <c r="D14" s="46">
        <v>72</v>
      </c>
      <c r="E14" s="47">
        <v>121</v>
      </c>
      <c r="F14" s="47">
        <v>1841</v>
      </c>
      <c r="G14" s="46">
        <v>74</v>
      </c>
      <c r="H14" s="47">
        <v>138</v>
      </c>
      <c r="I14" s="47">
        <v>1072</v>
      </c>
      <c r="J14" s="46">
        <v>66</v>
      </c>
      <c r="K14" s="47">
        <v>789</v>
      </c>
      <c r="L14" s="47">
        <v>3247</v>
      </c>
    </row>
    <row r="15" spans="1:12" ht="13.6" customHeight="1" x14ac:dyDescent="0.15">
      <c r="A15" s="46">
        <v>65</v>
      </c>
      <c r="B15" s="47">
        <v>1331</v>
      </c>
      <c r="C15" s="47">
        <v>16338</v>
      </c>
      <c r="D15" s="46">
        <v>71</v>
      </c>
      <c r="E15" s="47">
        <v>388</v>
      </c>
      <c r="F15" s="47">
        <v>2229</v>
      </c>
      <c r="G15" s="46">
        <v>73</v>
      </c>
      <c r="H15" s="47">
        <v>233</v>
      </c>
      <c r="I15" s="47">
        <v>1305</v>
      </c>
      <c r="J15" s="46">
        <v>65</v>
      </c>
      <c r="K15" s="47">
        <v>351</v>
      </c>
      <c r="L15" s="47">
        <v>3598</v>
      </c>
    </row>
    <row r="16" spans="1:12" ht="13.6" customHeight="1" x14ac:dyDescent="0.15">
      <c r="A16" s="46">
        <v>64</v>
      </c>
      <c r="B16" s="47">
        <v>2300</v>
      </c>
      <c r="C16" s="47">
        <v>18638</v>
      </c>
      <c r="D16" s="46">
        <v>70</v>
      </c>
      <c r="E16" s="47">
        <v>391</v>
      </c>
      <c r="F16" s="47">
        <v>2620</v>
      </c>
      <c r="G16" s="46">
        <v>72</v>
      </c>
      <c r="H16" s="47">
        <v>164</v>
      </c>
      <c r="I16" s="47">
        <v>1469</v>
      </c>
      <c r="J16" s="46">
        <v>64</v>
      </c>
      <c r="K16" s="47">
        <v>472</v>
      </c>
      <c r="L16" s="47">
        <v>4070</v>
      </c>
    </row>
    <row r="17" spans="1:12" ht="13.6" customHeight="1" x14ac:dyDescent="0.15">
      <c r="A17" s="46">
        <v>63</v>
      </c>
      <c r="B17" s="47">
        <v>2056</v>
      </c>
      <c r="C17" s="47">
        <v>20694</v>
      </c>
      <c r="D17" s="46">
        <v>69</v>
      </c>
      <c r="E17" s="47">
        <v>262</v>
      </c>
      <c r="F17" s="47">
        <v>2882</v>
      </c>
      <c r="G17" s="46">
        <v>71</v>
      </c>
      <c r="H17" s="47">
        <v>214</v>
      </c>
      <c r="I17" s="47">
        <v>1683</v>
      </c>
      <c r="J17" s="46">
        <v>63</v>
      </c>
      <c r="K17" s="47">
        <v>503</v>
      </c>
      <c r="L17" s="47">
        <v>4573</v>
      </c>
    </row>
    <row r="18" spans="1:12" ht="13.6" customHeight="1" x14ac:dyDescent="0.15">
      <c r="A18" s="46">
        <v>62</v>
      </c>
      <c r="B18" s="47">
        <v>1980</v>
      </c>
      <c r="C18" s="47">
        <v>22674</v>
      </c>
      <c r="D18" s="46">
        <v>68</v>
      </c>
      <c r="E18" s="47">
        <v>504</v>
      </c>
      <c r="F18" s="47">
        <v>3386</v>
      </c>
      <c r="G18" s="46">
        <v>70</v>
      </c>
      <c r="H18" s="47">
        <v>263</v>
      </c>
      <c r="I18" s="47">
        <v>1946</v>
      </c>
      <c r="J18" s="46">
        <v>62</v>
      </c>
      <c r="K18" s="47">
        <v>438</v>
      </c>
      <c r="L18" s="47">
        <v>5011</v>
      </c>
    </row>
    <row r="19" spans="1:12" ht="13.6" customHeight="1" x14ac:dyDescent="0.15">
      <c r="A19" s="46">
        <v>61</v>
      </c>
      <c r="B19" s="47">
        <v>2779</v>
      </c>
      <c r="C19" s="47">
        <v>25453</v>
      </c>
      <c r="D19" s="46">
        <v>66</v>
      </c>
      <c r="E19" s="47">
        <v>408</v>
      </c>
      <c r="F19" s="47">
        <v>3794</v>
      </c>
      <c r="G19" s="46">
        <v>69</v>
      </c>
      <c r="H19" s="47">
        <v>227</v>
      </c>
      <c r="I19" s="47">
        <v>2173</v>
      </c>
      <c r="J19" s="46">
        <v>61</v>
      </c>
      <c r="K19" s="47">
        <v>609</v>
      </c>
      <c r="L19" s="47">
        <v>5620</v>
      </c>
    </row>
    <row r="20" spans="1:12" ht="13.6" customHeight="1" x14ac:dyDescent="0.15">
      <c r="A20" s="46">
        <v>60</v>
      </c>
      <c r="B20" s="47">
        <v>2215</v>
      </c>
      <c r="C20" s="47">
        <v>27668</v>
      </c>
      <c r="D20" s="46">
        <v>65</v>
      </c>
      <c r="E20" s="47">
        <v>427</v>
      </c>
      <c r="F20" s="47">
        <v>4221</v>
      </c>
      <c r="G20" s="46">
        <v>68</v>
      </c>
      <c r="H20" s="47">
        <v>292</v>
      </c>
      <c r="I20" s="47">
        <v>2465</v>
      </c>
      <c r="J20" s="46">
        <v>60</v>
      </c>
      <c r="K20" s="47">
        <v>507</v>
      </c>
      <c r="L20" s="47">
        <v>6127</v>
      </c>
    </row>
    <row r="21" spans="1:12" ht="13.6" customHeight="1" x14ac:dyDescent="0.15">
      <c r="A21" s="46">
        <v>59</v>
      </c>
      <c r="B21" s="47">
        <v>2891</v>
      </c>
      <c r="C21" s="47">
        <v>30559</v>
      </c>
      <c r="D21" s="46">
        <v>64</v>
      </c>
      <c r="E21" s="47">
        <v>585</v>
      </c>
      <c r="F21" s="47">
        <v>4806</v>
      </c>
      <c r="G21" s="46">
        <v>67</v>
      </c>
      <c r="H21" s="47">
        <v>327</v>
      </c>
      <c r="I21" s="47">
        <v>2792</v>
      </c>
      <c r="J21" s="46">
        <v>59</v>
      </c>
      <c r="K21" s="47">
        <v>618</v>
      </c>
      <c r="L21" s="47">
        <v>6745</v>
      </c>
    </row>
    <row r="22" spans="1:12" ht="13.6" customHeight="1" x14ac:dyDescent="0.15">
      <c r="A22" s="46">
        <v>58</v>
      </c>
      <c r="B22" s="47">
        <v>3262</v>
      </c>
      <c r="C22" s="47">
        <v>33821</v>
      </c>
      <c r="D22" s="46">
        <v>63</v>
      </c>
      <c r="E22" s="47">
        <v>465</v>
      </c>
      <c r="F22" s="47">
        <v>5271</v>
      </c>
      <c r="G22" s="46">
        <v>65</v>
      </c>
      <c r="H22" s="47">
        <v>311</v>
      </c>
      <c r="I22" s="47">
        <v>3103</v>
      </c>
      <c r="J22" s="46">
        <v>58</v>
      </c>
      <c r="K22" s="47">
        <v>641</v>
      </c>
      <c r="L22" s="47">
        <v>7386</v>
      </c>
    </row>
    <row r="23" spans="1:12" ht="13.6" customHeight="1" x14ac:dyDescent="0.15">
      <c r="A23" s="46">
        <v>57</v>
      </c>
      <c r="B23" s="47">
        <v>6556</v>
      </c>
      <c r="C23" s="47">
        <v>40377</v>
      </c>
      <c r="D23" s="46">
        <v>62</v>
      </c>
      <c r="E23" s="47">
        <v>612</v>
      </c>
      <c r="F23" s="47">
        <v>5883</v>
      </c>
      <c r="G23" s="46">
        <v>64</v>
      </c>
      <c r="H23" s="47">
        <v>377</v>
      </c>
      <c r="I23" s="47">
        <v>3480</v>
      </c>
      <c r="J23" s="46">
        <v>57</v>
      </c>
      <c r="K23" s="47">
        <v>1395</v>
      </c>
      <c r="L23" s="47">
        <v>8781</v>
      </c>
    </row>
    <row r="24" spans="1:12" ht="13.6" customHeight="1" x14ac:dyDescent="0.15">
      <c r="A24" s="46">
        <v>56</v>
      </c>
      <c r="B24" s="47">
        <v>3588</v>
      </c>
      <c r="C24" s="47">
        <v>43965</v>
      </c>
      <c r="D24" s="46">
        <v>61</v>
      </c>
      <c r="E24" s="47">
        <v>626</v>
      </c>
      <c r="F24" s="47">
        <v>6509</v>
      </c>
      <c r="G24" s="46">
        <v>63</v>
      </c>
      <c r="H24" s="47">
        <v>394</v>
      </c>
      <c r="I24" s="47">
        <v>3874</v>
      </c>
      <c r="J24" s="46">
        <v>56</v>
      </c>
      <c r="K24" s="47">
        <v>714</v>
      </c>
      <c r="L24" s="47">
        <v>9495</v>
      </c>
    </row>
    <row r="25" spans="1:12" ht="13.6" customHeight="1" x14ac:dyDescent="0.15">
      <c r="A25" s="46">
        <v>55</v>
      </c>
      <c r="B25" s="47">
        <v>3785</v>
      </c>
      <c r="C25" s="47">
        <v>47750</v>
      </c>
      <c r="D25" s="46">
        <v>60</v>
      </c>
      <c r="E25" s="47">
        <v>661</v>
      </c>
      <c r="F25" s="47">
        <v>7170</v>
      </c>
      <c r="G25" s="46">
        <v>62</v>
      </c>
      <c r="H25" s="47">
        <v>492</v>
      </c>
      <c r="I25" s="47">
        <v>4366</v>
      </c>
      <c r="J25" s="46">
        <v>55</v>
      </c>
      <c r="K25" s="47">
        <v>800</v>
      </c>
      <c r="L25" s="47">
        <v>10295</v>
      </c>
    </row>
    <row r="26" spans="1:12" ht="13.6" customHeight="1" x14ac:dyDescent="0.15">
      <c r="A26" s="46">
        <v>54</v>
      </c>
      <c r="B26" s="47">
        <v>4711</v>
      </c>
      <c r="C26" s="47">
        <v>52461</v>
      </c>
      <c r="D26" s="46">
        <v>59</v>
      </c>
      <c r="E26" s="47">
        <v>761</v>
      </c>
      <c r="F26" s="47">
        <v>7931</v>
      </c>
      <c r="G26" s="46">
        <v>61</v>
      </c>
      <c r="H26" s="47">
        <v>549</v>
      </c>
      <c r="I26" s="47">
        <v>4915</v>
      </c>
      <c r="J26" s="46">
        <v>54</v>
      </c>
      <c r="K26" s="47">
        <v>837</v>
      </c>
      <c r="L26" s="47">
        <v>11132</v>
      </c>
    </row>
    <row r="27" spans="1:12" ht="13.6" customHeight="1" x14ac:dyDescent="0.15">
      <c r="A27" s="46">
        <v>53</v>
      </c>
      <c r="B27" s="47">
        <v>4119</v>
      </c>
      <c r="C27" s="47">
        <v>56580</v>
      </c>
      <c r="D27" s="46">
        <v>58</v>
      </c>
      <c r="E27" s="47">
        <v>742</v>
      </c>
      <c r="F27" s="47">
        <v>8673</v>
      </c>
      <c r="G27" s="46">
        <v>60</v>
      </c>
      <c r="H27" s="47">
        <v>536</v>
      </c>
      <c r="I27" s="47">
        <v>5451</v>
      </c>
      <c r="J27" s="46">
        <v>53</v>
      </c>
      <c r="K27" s="47">
        <v>827</v>
      </c>
      <c r="L27" s="47">
        <v>11959</v>
      </c>
    </row>
    <row r="28" spans="1:12" ht="13.6" customHeight="1" x14ac:dyDescent="0.15">
      <c r="A28" s="46">
        <v>52</v>
      </c>
      <c r="B28" s="47">
        <v>5003</v>
      </c>
      <c r="C28" s="47">
        <v>61583</v>
      </c>
      <c r="D28" s="46">
        <v>57</v>
      </c>
      <c r="E28" s="47">
        <v>804</v>
      </c>
      <c r="F28" s="47">
        <v>9477</v>
      </c>
      <c r="G28" s="46">
        <v>59</v>
      </c>
      <c r="H28" s="47">
        <v>658</v>
      </c>
      <c r="I28" s="47">
        <v>6109</v>
      </c>
      <c r="J28" s="46">
        <v>52</v>
      </c>
      <c r="K28" s="47">
        <v>941</v>
      </c>
      <c r="L28" s="47">
        <v>12900</v>
      </c>
    </row>
    <row r="29" spans="1:12" ht="13.6" customHeight="1" x14ac:dyDescent="0.15">
      <c r="A29" s="46">
        <v>51</v>
      </c>
      <c r="B29" s="47">
        <v>4781</v>
      </c>
      <c r="C29" s="47">
        <v>66364</v>
      </c>
      <c r="D29" s="46">
        <v>56</v>
      </c>
      <c r="E29" s="47">
        <v>894</v>
      </c>
      <c r="F29" s="47">
        <v>10371</v>
      </c>
      <c r="G29" s="46">
        <v>58</v>
      </c>
      <c r="H29" s="47">
        <v>669</v>
      </c>
      <c r="I29" s="47">
        <v>6778</v>
      </c>
      <c r="J29" s="46">
        <v>51</v>
      </c>
      <c r="K29" s="47">
        <v>909</v>
      </c>
      <c r="L29" s="47">
        <v>13809</v>
      </c>
    </row>
    <row r="30" spans="1:12" ht="13.6" customHeight="1" x14ac:dyDescent="0.15">
      <c r="A30" s="46">
        <v>50</v>
      </c>
      <c r="B30" s="47">
        <v>5057</v>
      </c>
      <c r="C30" s="47">
        <v>71421</v>
      </c>
      <c r="D30" s="46">
        <v>55</v>
      </c>
      <c r="E30" s="47">
        <v>918</v>
      </c>
      <c r="F30" s="47">
        <v>11289</v>
      </c>
      <c r="G30" s="46">
        <v>57</v>
      </c>
      <c r="H30" s="47">
        <v>840</v>
      </c>
      <c r="I30" s="47">
        <v>7618</v>
      </c>
      <c r="J30" s="46">
        <v>50</v>
      </c>
      <c r="K30" s="47">
        <v>1026</v>
      </c>
      <c r="L30" s="47">
        <v>14835</v>
      </c>
    </row>
    <row r="31" spans="1:12" ht="13.6" customHeight="1" x14ac:dyDescent="0.15">
      <c r="A31" s="46">
        <v>49</v>
      </c>
      <c r="B31" s="47">
        <v>5601</v>
      </c>
      <c r="C31" s="47">
        <v>77022</v>
      </c>
      <c r="D31" s="46">
        <v>54</v>
      </c>
      <c r="E31" s="47">
        <v>1027</v>
      </c>
      <c r="F31" s="47">
        <v>12316</v>
      </c>
      <c r="G31" s="46">
        <v>56</v>
      </c>
      <c r="H31" s="47">
        <v>899</v>
      </c>
      <c r="I31" s="47">
        <v>8517</v>
      </c>
      <c r="J31" s="46">
        <v>49</v>
      </c>
      <c r="K31" s="47">
        <v>953</v>
      </c>
      <c r="L31" s="47">
        <v>15788</v>
      </c>
    </row>
    <row r="32" spans="1:12" ht="13.6" customHeight="1" x14ac:dyDescent="0.15">
      <c r="A32" s="46">
        <v>48</v>
      </c>
      <c r="B32" s="47">
        <v>4980</v>
      </c>
      <c r="C32" s="47">
        <v>82002</v>
      </c>
      <c r="D32" s="46">
        <v>53</v>
      </c>
      <c r="E32" s="47">
        <v>1118</v>
      </c>
      <c r="F32" s="47">
        <v>13434</v>
      </c>
      <c r="G32" s="46">
        <v>55</v>
      </c>
      <c r="H32" s="47">
        <v>1003</v>
      </c>
      <c r="I32" s="47">
        <v>9520</v>
      </c>
      <c r="J32" s="46">
        <v>48</v>
      </c>
      <c r="K32" s="47">
        <v>2106</v>
      </c>
      <c r="L32" s="47">
        <v>17894</v>
      </c>
    </row>
    <row r="33" spans="1:12" ht="13.6" customHeight="1" x14ac:dyDescent="0.15">
      <c r="A33" s="46">
        <v>47</v>
      </c>
      <c r="B33" s="47">
        <v>5897</v>
      </c>
      <c r="C33" s="47">
        <v>87899</v>
      </c>
      <c r="D33" s="46">
        <v>52</v>
      </c>
      <c r="E33" s="47">
        <v>1279</v>
      </c>
      <c r="F33" s="47">
        <v>14713</v>
      </c>
      <c r="G33" s="46">
        <v>53</v>
      </c>
      <c r="H33" s="47">
        <v>1161</v>
      </c>
      <c r="I33" s="47">
        <v>10681</v>
      </c>
      <c r="J33" s="46">
        <v>47</v>
      </c>
      <c r="K33" s="47">
        <v>1108</v>
      </c>
      <c r="L33" s="47">
        <v>19002</v>
      </c>
    </row>
    <row r="34" spans="1:12" ht="13.6" customHeight="1" x14ac:dyDescent="0.15">
      <c r="A34" s="46">
        <v>46</v>
      </c>
      <c r="B34" s="47">
        <v>5505</v>
      </c>
      <c r="C34" s="47">
        <v>93404</v>
      </c>
      <c r="D34" s="46">
        <v>51</v>
      </c>
      <c r="E34" s="47">
        <v>1266</v>
      </c>
      <c r="F34" s="47">
        <v>15979</v>
      </c>
      <c r="G34" s="46">
        <v>52</v>
      </c>
      <c r="H34" s="47">
        <v>1200</v>
      </c>
      <c r="I34" s="47">
        <v>11881</v>
      </c>
      <c r="J34" s="46">
        <v>46</v>
      </c>
      <c r="K34" s="47">
        <v>1162</v>
      </c>
      <c r="L34" s="47">
        <v>20164</v>
      </c>
    </row>
    <row r="35" spans="1:12" ht="13.6" customHeight="1" x14ac:dyDescent="0.15">
      <c r="A35" s="46">
        <v>45</v>
      </c>
      <c r="B35" s="47">
        <v>11437</v>
      </c>
      <c r="C35" s="47">
        <v>104841</v>
      </c>
      <c r="D35" s="46">
        <v>50</v>
      </c>
      <c r="E35" s="47">
        <v>1501</v>
      </c>
      <c r="F35" s="47">
        <v>17480</v>
      </c>
      <c r="G35" s="46">
        <v>51</v>
      </c>
      <c r="H35" s="47">
        <v>1310</v>
      </c>
      <c r="I35" s="47">
        <v>13191</v>
      </c>
      <c r="J35" s="46">
        <v>45</v>
      </c>
      <c r="K35" s="47">
        <v>1084</v>
      </c>
      <c r="L35" s="47">
        <v>21248</v>
      </c>
    </row>
    <row r="36" spans="1:12" ht="13.6" customHeight="1" x14ac:dyDescent="0.15">
      <c r="A36" s="46">
        <v>44</v>
      </c>
      <c r="B36" s="47">
        <v>4988</v>
      </c>
      <c r="C36" s="47">
        <v>109829</v>
      </c>
      <c r="D36" s="46">
        <v>49</v>
      </c>
      <c r="E36" s="47">
        <v>1595</v>
      </c>
      <c r="F36" s="47">
        <v>19075</v>
      </c>
      <c r="G36" s="46">
        <v>50</v>
      </c>
      <c r="H36" s="47">
        <v>1405</v>
      </c>
      <c r="I36" s="47">
        <v>14596</v>
      </c>
      <c r="J36" s="46">
        <v>44</v>
      </c>
      <c r="K36" s="47">
        <v>1107</v>
      </c>
      <c r="L36" s="47">
        <v>22355</v>
      </c>
    </row>
    <row r="37" spans="1:12" ht="13.6" customHeight="1" x14ac:dyDescent="0.15">
      <c r="A37" s="46">
        <v>43</v>
      </c>
      <c r="B37" s="47">
        <v>5869</v>
      </c>
      <c r="C37" s="47">
        <v>115698</v>
      </c>
      <c r="D37" s="46">
        <v>48</v>
      </c>
      <c r="E37" s="47">
        <v>1701</v>
      </c>
      <c r="F37" s="47">
        <v>20776</v>
      </c>
      <c r="G37" s="46">
        <v>49</v>
      </c>
      <c r="H37" s="47">
        <v>1512</v>
      </c>
      <c r="I37" s="47">
        <v>16108</v>
      </c>
      <c r="J37" s="46">
        <v>43</v>
      </c>
      <c r="K37" s="47">
        <v>2109</v>
      </c>
      <c r="L37" s="47">
        <v>24464</v>
      </c>
    </row>
    <row r="38" spans="1:12" ht="13.6" customHeight="1" x14ac:dyDescent="0.15">
      <c r="A38" s="46">
        <v>42</v>
      </c>
      <c r="B38" s="47">
        <v>5215</v>
      </c>
      <c r="C38" s="47">
        <v>120913</v>
      </c>
      <c r="D38" s="46">
        <v>47</v>
      </c>
      <c r="E38" s="47">
        <v>1716</v>
      </c>
      <c r="F38" s="47">
        <v>22492</v>
      </c>
      <c r="G38" s="46">
        <v>48</v>
      </c>
      <c r="H38" s="47">
        <v>1575</v>
      </c>
      <c r="I38" s="47">
        <v>17683</v>
      </c>
      <c r="J38" s="46">
        <v>42</v>
      </c>
      <c r="K38" s="47">
        <v>1001</v>
      </c>
      <c r="L38" s="47">
        <v>25465</v>
      </c>
    </row>
    <row r="39" spans="1:12" ht="13.6" customHeight="1" x14ac:dyDescent="0.15">
      <c r="A39" s="46">
        <v>41</v>
      </c>
      <c r="B39" s="47">
        <v>9750</v>
      </c>
      <c r="C39" s="47">
        <v>130663</v>
      </c>
      <c r="D39" s="46">
        <v>46</v>
      </c>
      <c r="E39" s="47">
        <v>2051</v>
      </c>
      <c r="F39" s="47">
        <v>24543</v>
      </c>
      <c r="G39" s="46">
        <v>47</v>
      </c>
      <c r="H39" s="47">
        <v>1596</v>
      </c>
      <c r="I39" s="47">
        <v>19279</v>
      </c>
      <c r="J39" s="46">
        <v>41</v>
      </c>
      <c r="K39" s="47">
        <v>1224</v>
      </c>
      <c r="L39" s="47">
        <v>26689</v>
      </c>
    </row>
    <row r="40" spans="1:12" ht="13.6" customHeight="1" x14ac:dyDescent="0.15">
      <c r="A40" s="46">
        <v>40</v>
      </c>
      <c r="B40" s="47">
        <v>4495</v>
      </c>
      <c r="C40" s="47">
        <v>135158</v>
      </c>
      <c r="D40" s="46">
        <v>45</v>
      </c>
      <c r="E40" s="47">
        <v>1981</v>
      </c>
      <c r="F40" s="47">
        <v>26524</v>
      </c>
      <c r="G40" s="46">
        <v>46</v>
      </c>
      <c r="H40" s="47">
        <v>1633</v>
      </c>
      <c r="I40" s="47">
        <v>20912</v>
      </c>
      <c r="J40" s="46">
        <v>40</v>
      </c>
      <c r="K40" s="47">
        <v>983</v>
      </c>
      <c r="L40" s="47">
        <v>27672</v>
      </c>
    </row>
    <row r="41" spans="1:12" ht="13.6" customHeight="1" x14ac:dyDescent="0.15">
      <c r="A41" s="46">
        <v>39</v>
      </c>
      <c r="B41" s="47">
        <v>3683</v>
      </c>
      <c r="C41" s="47">
        <v>138841</v>
      </c>
      <c r="D41" s="46">
        <v>44</v>
      </c>
      <c r="E41" s="47">
        <v>2805</v>
      </c>
      <c r="F41" s="47">
        <v>29329</v>
      </c>
      <c r="G41" s="46">
        <v>45</v>
      </c>
      <c r="H41" s="47">
        <v>2711</v>
      </c>
      <c r="I41" s="47">
        <v>23623</v>
      </c>
      <c r="J41" s="46">
        <v>39</v>
      </c>
      <c r="K41" s="47">
        <v>2442</v>
      </c>
      <c r="L41" s="47">
        <v>30114</v>
      </c>
    </row>
    <row r="42" spans="1:12" ht="13.6" customHeight="1" x14ac:dyDescent="0.15">
      <c r="A42" s="46">
        <v>38</v>
      </c>
      <c r="B42" s="47">
        <v>5404</v>
      </c>
      <c r="C42" s="47">
        <v>144245</v>
      </c>
      <c r="D42" s="46">
        <v>43</v>
      </c>
      <c r="E42" s="47">
        <v>3844</v>
      </c>
      <c r="F42" s="47">
        <v>33173</v>
      </c>
      <c r="G42" s="46">
        <v>44</v>
      </c>
      <c r="H42" s="47">
        <v>1707</v>
      </c>
      <c r="I42" s="47">
        <v>25330</v>
      </c>
      <c r="J42" s="46">
        <v>38</v>
      </c>
      <c r="K42" s="47">
        <v>851</v>
      </c>
      <c r="L42" s="47">
        <v>30965</v>
      </c>
    </row>
    <row r="43" spans="1:12" ht="13.6" customHeight="1" x14ac:dyDescent="0.15">
      <c r="A43" s="46">
        <v>37</v>
      </c>
      <c r="B43" s="47">
        <v>2492</v>
      </c>
      <c r="C43" s="47">
        <v>146737</v>
      </c>
      <c r="D43" s="46">
        <v>42</v>
      </c>
      <c r="E43" s="47">
        <v>1516</v>
      </c>
      <c r="F43" s="47">
        <v>34689</v>
      </c>
      <c r="G43" s="46">
        <v>43</v>
      </c>
      <c r="H43" s="47">
        <v>1663</v>
      </c>
      <c r="I43" s="47">
        <v>26993</v>
      </c>
      <c r="J43" s="46">
        <v>37</v>
      </c>
      <c r="K43" s="47">
        <v>829</v>
      </c>
      <c r="L43" s="47">
        <v>31794</v>
      </c>
    </row>
    <row r="44" spans="1:12" ht="13.6" customHeight="1" x14ac:dyDescent="0.15">
      <c r="A44" s="46">
        <v>36</v>
      </c>
      <c r="B44" s="47">
        <v>5280</v>
      </c>
      <c r="C44" s="47">
        <v>152017</v>
      </c>
      <c r="D44" s="46">
        <v>41</v>
      </c>
      <c r="E44" s="47">
        <v>1885</v>
      </c>
      <c r="F44" s="47">
        <v>36574</v>
      </c>
      <c r="G44" s="46">
        <v>41</v>
      </c>
      <c r="H44" s="47">
        <v>1281</v>
      </c>
      <c r="I44" s="47">
        <v>28274</v>
      </c>
      <c r="J44" s="46">
        <v>36</v>
      </c>
      <c r="K44" s="47">
        <v>365</v>
      </c>
      <c r="L44" s="47">
        <v>32159</v>
      </c>
    </row>
    <row r="45" spans="1:12" ht="13.6" customHeight="1" x14ac:dyDescent="0.15">
      <c r="A45" s="46">
        <v>35</v>
      </c>
      <c r="B45" s="47">
        <v>1501</v>
      </c>
      <c r="C45" s="47">
        <v>153518</v>
      </c>
      <c r="D45" s="46">
        <v>40</v>
      </c>
      <c r="E45" s="47">
        <v>1214</v>
      </c>
      <c r="F45" s="47">
        <v>37788</v>
      </c>
      <c r="G45" s="46">
        <v>40</v>
      </c>
      <c r="H45" s="47">
        <v>1294</v>
      </c>
      <c r="I45" s="47">
        <v>29568</v>
      </c>
      <c r="J45" s="46">
        <v>35</v>
      </c>
      <c r="K45" s="47">
        <v>396</v>
      </c>
      <c r="L45" s="47">
        <v>32555</v>
      </c>
    </row>
    <row r="46" spans="1:12" ht="13.6" customHeight="1" x14ac:dyDescent="0.15">
      <c r="A46" s="46">
        <v>34</v>
      </c>
      <c r="B46" s="47">
        <v>2219</v>
      </c>
      <c r="C46" s="47">
        <v>155737</v>
      </c>
      <c r="D46" s="46">
        <v>39</v>
      </c>
      <c r="E46" s="47">
        <v>1379</v>
      </c>
      <c r="F46" s="47">
        <v>39167</v>
      </c>
      <c r="G46" s="46">
        <v>39</v>
      </c>
      <c r="H46" s="47">
        <v>1093</v>
      </c>
      <c r="I46" s="47">
        <v>30661</v>
      </c>
      <c r="J46" s="46">
        <v>34</v>
      </c>
      <c r="K46" s="47">
        <v>193</v>
      </c>
      <c r="L46" s="47">
        <v>32748</v>
      </c>
    </row>
    <row r="47" spans="1:12" ht="13.6" customHeight="1" x14ac:dyDescent="0.15">
      <c r="A47" s="46">
        <v>33</v>
      </c>
      <c r="B47" s="47">
        <v>313</v>
      </c>
      <c r="C47" s="47">
        <v>156050</v>
      </c>
      <c r="D47" s="46">
        <v>38</v>
      </c>
      <c r="E47" s="47">
        <v>1123</v>
      </c>
      <c r="F47" s="47">
        <v>40290</v>
      </c>
      <c r="G47" s="46">
        <v>38</v>
      </c>
      <c r="H47" s="47">
        <v>1435</v>
      </c>
      <c r="I47" s="47">
        <v>32096</v>
      </c>
      <c r="J47" s="46">
        <v>33</v>
      </c>
      <c r="K47" s="47">
        <v>116</v>
      </c>
      <c r="L47" s="47">
        <v>32864</v>
      </c>
    </row>
    <row r="48" spans="1:12" ht="13.6" customHeight="1" x14ac:dyDescent="0.15">
      <c r="A48" s="42">
        <v>32</v>
      </c>
      <c r="B48" s="43">
        <v>465</v>
      </c>
      <c r="C48" s="43">
        <v>156515</v>
      </c>
      <c r="D48" s="46">
        <v>37</v>
      </c>
      <c r="E48" s="47">
        <v>513</v>
      </c>
      <c r="F48" s="47">
        <v>40803</v>
      </c>
      <c r="G48" s="46">
        <v>37</v>
      </c>
      <c r="H48" s="47">
        <v>539</v>
      </c>
      <c r="I48" s="47">
        <v>32635</v>
      </c>
      <c r="J48" s="46">
        <v>32</v>
      </c>
      <c r="K48" s="47">
        <v>126</v>
      </c>
      <c r="L48" s="47">
        <v>32990</v>
      </c>
    </row>
    <row r="49" spans="1:12" ht="13.6" customHeight="1" x14ac:dyDescent="0.15">
      <c r="A49" s="42">
        <v>30</v>
      </c>
      <c r="B49" s="43">
        <v>141</v>
      </c>
      <c r="C49" s="43">
        <v>156656</v>
      </c>
      <c r="D49" s="46">
        <v>36</v>
      </c>
      <c r="E49" s="47">
        <v>616</v>
      </c>
      <c r="F49" s="47">
        <v>41419</v>
      </c>
      <c r="G49" s="46">
        <v>36</v>
      </c>
      <c r="H49" s="47">
        <v>492</v>
      </c>
      <c r="I49" s="47">
        <v>33127</v>
      </c>
      <c r="J49" s="46">
        <v>30</v>
      </c>
      <c r="K49" s="47">
        <v>46</v>
      </c>
      <c r="L49" s="47">
        <v>33036</v>
      </c>
    </row>
    <row r="50" spans="1:12" ht="13.6" customHeight="1" x14ac:dyDescent="0.15">
      <c r="A50" s="42"/>
      <c r="B50" s="43"/>
      <c r="C50" s="43"/>
      <c r="D50" s="46">
        <v>35</v>
      </c>
      <c r="E50" s="47">
        <v>348</v>
      </c>
      <c r="F50" s="47">
        <v>41767</v>
      </c>
      <c r="G50" s="46">
        <v>35</v>
      </c>
      <c r="H50" s="47">
        <v>331</v>
      </c>
      <c r="I50" s="47">
        <v>33458</v>
      </c>
      <c r="J50" s="46"/>
      <c r="K50" s="47"/>
      <c r="L50" s="47"/>
    </row>
    <row r="51" spans="1:12" ht="13.6" customHeight="1" x14ac:dyDescent="0.15">
      <c r="A51" s="42"/>
      <c r="B51" s="43"/>
      <c r="C51" s="43"/>
      <c r="D51" s="46">
        <v>34</v>
      </c>
      <c r="E51" s="47">
        <v>154</v>
      </c>
      <c r="F51" s="47">
        <v>41921</v>
      </c>
      <c r="G51" s="46">
        <v>34</v>
      </c>
      <c r="H51" s="47">
        <v>138</v>
      </c>
      <c r="I51" s="47">
        <v>33596</v>
      </c>
      <c r="J51" s="46"/>
      <c r="K51" s="47"/>
      <c r="L51" s="47"/>
    </row>
    <row r="52" spans="1:12" ht="13.6" customHeight="1" x14ac:dyDescent="0.15">
      <c r="A52" s="42"/>
      <c r="B52" s="43"/>
      <c r="C52" s="43"/>
      <c r="D52" s="46">
        <v>33</v>
      </c>
      <c r="E52" s="47">
        <v>205</v>
      </c>
      <c r="F52" s="47">
        <v>42126</v>
      </c>
      <c r="G52" s="46">
        <v>33</v>
      </c>
      <c r="H52" s="47">
        <v>212</v>
      </c>
      <c r="I52" s="47">
        <v>33808</v>
      </c>
      <c r="J52" s="46"/>
      <c r="K52" s="47"/>
      <c r="L52" s="47"/>
    </row>
    <row r="53" spans="1:12" ht="13.6" customHeight="1" x14ac:dyDescent="0.15">
      <c r="A53" s="42"/>
      <c r="B53" s="43"/>
      <c r="C53" s="43"/>
      <c r="D53" s="46">
        <v>31</v>
      </c>
      <c r="E53" s="47">
        <v>79</v>
      </c>
      <c r="F53" s="47">
        <v>42205</v>
      </c>
      <c r="G53" s="46">
        <v>31</v>
      </c>
      <c r="H53" s="47">
        <v>59</v>
      </c>
      <c r="I53" s="47">
        <v>33867</v>
      </c>
      <c r="J53" s="46"/>
      <c r="K53" s="47"/>
      <c r="L53" s="47"/>
    </row>
    <row r="54" spans="1:12" ht="13.6" customHeight="1" x14ac:dyDescent="0.15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</row>
    <row r="55" spans="1:12" ht="13.6" customHeight="1" x14ac:dyDescent="0.15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</row>
    <row r="56" spans="1:12" ht="13.6" customHeight="1" x14ac:dyDescent="0.15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</row>
    <row r="57" spans="1:12" ht="13.6" customHeight="1" x14ac:dyDescent="0.15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</row>
    <row r="58" spans="1:12" ht="13.6" customHeight="1" x14ac:dyDescent="0.15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</row>
    <row r="59" spans="1:12" ht="13.6" customHeight="1" x14ac:dyDescent="0.15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</row>
    <row r="60" spans="1:12" ht="13.6" customHeight="1" x14ac:dyDescent="0.15">
      <c r="A60" s="39" t="s">
        <v>43</v>
      </c>
      <c r="B60" s="39">
        <f>SUM(B4:B59)</f>
        <v>156656</v>
      </c>
      <c r="C60" s="41"/>
      <c r="D60" s="39" t="s">
        <v>43</v>
      </c>
      <c r="E60" s="39">
        <f>SUM(E4:E59)</f>
        <v>42205</v>
      </c>
      <c r="F60" s="41"/>
      <c r="G60" s="39" t="s">
        <v>43</v>
      </c>
      <c r="H60" s="39">
        <f>SUM(H4:H59)</f>
        <v>33867</v>
      </c>
      <c r="I60" s="41"/>
      <c r="J60" s="39" t="s">
        <v>43</v>
      </c>
      <c r="K60" s="39">
        <f>SUM(K4:K59)</f>
        <v>33036</v>
      </c>
      <c r="L60" s="41"/>
    </row>
    <row r="61" spans="1:12" ht="13.6" customHeight="1" x14ac:dyDescent="0.15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</row>
    <row r="62" spans="1:12" ht="13.6" customHeight="1" x14ac:dyDescent="0.15">
      <c r="A62" s="134" t="s">
        <v>15</v>
      </c>
      <c r="B62" s="134"/>
      <c r="C62" s="134"/>
      <c r="D62" s="134" t="s">
        <v>16</v>
      </c>
      <c r="E62" s="134"/>
      <c r="F62" s="134"/>
      <c r="G62" s="134" t="s">
        <v>64</v>
      </c>
      <c r="H62" s="134"/>
      <c r="I62" s="134"/>
      <c r="J62" s="134" t="s">
        <v>65</v>
      </c>
      <c r="K62" s="134"/>
      <c r="L62" s="134"/>
    </row>
    <row r="63" spans="1:12" ht="13.6" customHeight="1" x14ac:dyDescent="0.15">
      <c r="A63" s="36" t="s">
        <v>54</v>
      </c>
      <c r="B63" s="36" t="s">
        <v>43</v>
      </c>
      <c r="C63" s="36" t="s">
        <v>55</v>
      </c>
      <c r="D63" s="36" t="s">
        <v>54</v>
      </c>
      <c r="E63" s="36" t="s">
        <v>43</v>
      </c>
      <c r="F63" s="36" t="s">
        <v>55</v>
      </c>
      <c r="G63" s="36" t="s">
        <v>54</v>
      </c>
      <c r="H63" s="36" t="s">
        <v>43</v>
      </c>
      <c r="I63" s="36" t="s">
        <v>55</v>
      </c>
      <c r="J63" s="36" t="s">
        <v>54</v>
      </c>
      <c r="K63" s="36" t="s">
        <v>43</v>
      </c>
      <c r="L63" s="36" t="s">
        <v>55</v>
      </c>
    </row>
    <row r="64" spans="1:12" ht="13.6" customHeight="1" x14ac:dyDescent="0.15">
      <c r="A64" s="46">
        <v>79</v>
      </c>
      <c r="B64" s="47">
        <v>206</v>
      </c>
      <c r="C64" s="47">
        <v>206</v>
      </c>
      <c r="D64" s="46">
        <v>72</v>
      </c>
      <c r="E64" s="47">
        <v>632</v>
      </c>
      <c r="F64" s="47">
        <v>632</v>
      </c>
      <c r="G64" s="46">
        <v>78</v>
      </c>
      <c r="H64" s="47">
        <v>68</v>
      </c>
      <c r="I64" s="47">
        <v>68</v>
      </c>
      <c r="J64" s="46">
        <v>76</v>
      </c>
      <c r="K64" s="47">
        <v>338</v>
      </c>
      <c r="L64" s="47">
        <v>338</v>
      </c>
    </row>
    <row r="65" spans="1:12" ht="13.6" customHeight="1" x14ac:dyDescent="0.15">
      <c r="A65" s="46">
        <v>77</v>
      </c>
      <c r="B65" s="47">
        <v>16</v>
      </c>
      <c r="C65" s="47">
        <v>222</v>
      </c>
      <c r="D65" s="46">
        <v>71</v>
      </c>
      <c r="E65" s="47">
        <v>139</v>
      </c>
      <c r="F65" s="47">
        <v>771</v>
      </c>
      <c r="G65" s="46">
        <v>76</v>
      </c>
      <c r="H65" s="47">
        <v>31</v>
      </c>
      <c r="I65" s="47">
        <v>99</v>
      </c>
      <c r="J65" s="46">
        <v>74</v>
      </c>
      <c r="K65" s="47">
        <v>111</v>
      </c>
      <c r="L65" s="47">
        <v>449</v>
      </c>
    </row>
    <row r="66" spans="1:12" ht="13.6" customHeight="1" x14ac:dyDescent="0.15">
      <c r="A66" s="46">
        <v>76</v>
      </c>
      <c r="B66" s="47">
        <v>170</v>
      </c>
      <c r="C66" s="47">
        <v>392</v>
      </c>
      <c r="D66" s="46">
        <v>70</v>
      </c>
      <c r="E66" s="47">
        <v>316</v>
      </c>
      <c r="F66" s="47">
        <v>1087</v>
      </c>
      <c r="G66" s="46">
        <v>75</v>
      </c>
      <c r="H66" s="47">
        <v>56</v>
      </c>
      <c r="I66" s="47">
        <v>155</v>
      </c>
      <c r="J66" s="46">
        <v>73</v>
      </c>
      <c r="K66" s="47">
        <v>347</v>
      </c>
      <c r="L66" s="47">
        <v>796</v>
      </c>
    </row>
    <row r="67" spans="1:12" ht="13.6" customHeight="1" x14ac:dyDescent="0.15">
      <c r="A67" s="46">
        <v>75</v>
      </c>
      <c r="B67" s="47">
        <v>49</v>
      </c>
      <c r="C67" s="47">
        <v>441</v>
      </c>
      <c r="D67" s="46">
        <v>69</v>
      </c>
      <c r="E67" s="47">
        <v>44</v>
      </c>
      <c r="F67" s="47">
        <v>1131</v>
      </c>
      <c r="G67" s="46">
        <v>74</v>
      </c>
      <c r="H67" s="47">
        <v>64</v>
      </c>
      <c r="I67" s="47">
        <v>219</v>
      </c>
      <c r="J67" s="46">
        <v>72</v>
      </c>
      <c r="K67" s="47">
        <v>33</v>
      </c>
      <c r="L67" s="47">
        <v>829</v>
      </c>
    </row>
    <row r="68" spans="1:12" ht="13.6" customHeight="1" x14ac:dyDescent="0.15">
      <c r="A68" s="46">
        <v>74</v>
      </c>
      <c r="B68" s="47">
        <v>176</v>
      </c>
      <c r="C68" s="47">
        <v>617</v>
      </c>
      <c r="D68" s="46">
        <v>68</v>
      </c>
      <c r="E68" s="47">
        <v>220</v>
      </c>
      <c r="F68" s="47">
        <v>1351</v>
      </c>
      <c r="G68" s="46">
        <v>73</v>
      </c>
      <c r="H68" s="47">
        <v>50</v>
      </c>
      <c r="I68" s="47">
        <v>269</v>
      </c>
      <c r="J68" s="46">
        <v>71</v>
      </c>
      <c r="K68" s="47">
        <v>515</v>
      </c>
      <c r="L68" s="47">
        <v>1344</v>
      </c>
    </row>
    <row r="69" spans="1:12" ht="13.6" customHeight="1" x14ac:dyDescent="0.15">
      <c r="A69" s="46">
        <v>73</v>
      </c>
      <c r="B69" s="47">
        <v>12</v>
      </c>
      <c r="C69" s="47">
        <v>629</v>
      </c>
      <c r="D69" s="46">
        <v>67</v>
      </c>
      <c r="E69" s="47">
        <v>263</v>
      </c>
      <c r="F69" s="47">
        <v>1614</v>
      </c>
      <c r="G69" s="46">
        <v>72</v>
      </c>
      <c r="H69" s="47">
        <v>27</v>
      </c>
      <c r="I69" s="47">
        <v>296</v>
      </c>
      <c r="J69" s="46">
        <v>70</v>
      </c>
      <c r="K69" s="47">
        <v>110</v>
      </c>
      <c r="L69" s="47">
        <v>1454</v>
      </c>
    </row>
    <row r="70" spans="1:12" ht="13.6" customHeight="1" x14ac:dyDescent="0.15">
      <c r="A70" s="46">
        <v>72</v>
      </c>
      <c r="B70" s="47">
        <v>92</v>
      </c>
      <c r="C70" s="47">
        <v>721</v>
      </c>
      <c r="D70" s="46">
        <v>66</v>
      </c>
      <c r="E70" s="47">
        <v>234</v>
      </c>
      <c r="F70" s="47">
        <v>1848</v>
      </c>
      <c r="G70" s="46">
        <v>71</v>
      </c>
      <c r="H70" s="47">
        <v>75</v>
      </c>
      <c r="I70" s="47">
        <v>371</v>
      </c>
      <c r="J70" s="46">
        <v>69</v>
      </c>
      <c r="K70" s="47">
        <v>265</v>
      </c>
      <c r="L70" s="47">
        <v>1719</v>
      </c>
    </row>
    <row r="71" spans="1:12" ht="13.6" customHeight="1" x14ac:dyDescent="0.15">
      <c r="A71" s="46">
        <v>71</v>
      </c>
      <c r="B71" s="47">
        <v>160</v>
      </c>
      <c r="C71" s="47">
        <v>881</v>
      </c>
      <c r="D71" s="46">
        <v>65</v>
      </c>
      <c r="E71" s="47">
        <v>134</v>
      </c>
      <c r="F71" s="47">
        <v>1982</v>
      </c>
      <c r="G71" s="46">
        <v>70</v>
      </c>
      <c r="H71" s="47">
        <v>57</v>
      </c>
      <c r="I71" s="47">
        <v>428</v>
      </c>
      <c r="J71" s="46">
        <v>68</v>
      </c>
      <c r="K71" s="47">
        <v>202</v>
      </c>
      <c r="L71" s="47">
        <v>1921</v>
      </c>
    </row>
    <row r="72" spans="1:12" ht="13.6" customHeight="1" x14ac:dyDescent="0.15">
      <c r="A72" s="46">
        <v>70</v>
      </c>
      <c r="B72" s="47">
        <v>26</v>
      </c>
      <c r="C72" s="47">
        <v>907</v>
      </c>
      <c r="D72" s="46">
        <v>64</v>
      </c>
      <c r="E72" s="47">
        <v>393</v>
      </c>
      <c r="F72" s="47">
        <v>2375</v>
      </c>
      <c r="G72" s="46">
        <v>69</v>
      </c>
      <c r="H72" s="47">
        <v>49</v>
      </c>
      <c r="I72" s="47">
        <v>477</v>
      </c>
      <c r="J72" s="46">
        <v>67</v>
      </c>
      <c r="K72" s="47">
        <v>194</v>
      </c>
      <c r="L72" s="47">
        <v>2115</v>
      </c>
    </row>
    <row r="73" spans="1:12" ht="13.6" customHeight="1" x14ac:dyDescent="0.15">
      <c r="A73" s="46">
        <v>69</v>
      </c>
      <c r="B73" s="47">
        <v>91</v>
      </c>
      <c r="C73" s="47">
        <v>998</v>
      </c>
      <c r="D73" s="46">
        <v>63</v>
      </c>
      <c r="E73" s="47">
        <v>149</v>
      </c>
      <c r="F73" s="47">
        <v>2524</v>
      </c>
      <c r="G73" s="46">
        <v>68</v>
      </c>
      <c r="H73" s="47">
        <v>74</v>
      </c>
      <c r="I73" s="47">
        <v>551</v>
      </c>
      <c r="J73" s="46">
        <v>66</v>
      </c>
      <c r="K73" s="47">
        <v>431</v>
      </c>
      <c r="L73" s="47">
        <v>2546</v>
      </c>
    </row>
    <row r="74" spans="1:12" ht="13.6" customHeight="1" x14ac:dyDescent="0.15">
      <c r="A74" s="46">
        <v>68</v>
      </c>
      <c r="B74" s="47">
        <v>134</v>
      </c>
      <c r="C74" s="47">
        <v>1132</v>
      </c>
      <c r="D74" s="46">
        <v>62</v>
      </c>
      <c r="E74" s="47">
        <v>199</v>
      </c>
      <c r="F74" s="47">
        <v>2723</v>
      </c>
      <c r="G74" s="46">
        <v>67</v>
      </c>
      <c r="H74" s="47">
        <v>57</v>
      </c>
      <c r="I74" s="47">
        <v>608</v>
      </c>
      <c r="J74" s="46">
        <v>65</v>
      </c>
      <c r="K74" s="47">
        <v>234</v>
      </c>
      <c r="L74" s="47">
        <v>2780</v>
      </c>
    </row>
    <row r="75" spans="1:12" ht="13.6" customHeight="1" x14ac:dyDescent="0.15">
      <c r="A75" s="46">
        <v>67</v>
      </c>
      <c r="B75" s="47">
        <v>63</v>
      </c>
      <c r="C75" s="47">
        <v>1195</v>
      </c>
      <c r="D75" s="46">
        <v>61</v>
      </c>
      <c r="E75" s="47">
        <v>144</v>
      </c>
      <c r="F75" s="47">
        <v>2867</v>
      </c>
      <c r="G75" s="46">
        <v>66</v>
      </c>
      <c r="H75" s="47">
        <v>74</v>
      </c>
      <c r="I75" s="47">
        <v>682</v>
      </c>
      <c r="J75" s="46">
        <v>64</v>
      </c>
      <c r="K75" s="47">
        <v>205</v>
      </c>
      <c r="L75" s="47">
        <v>2985</v>
      </c>
    </row>
    <row r="76" spans="1:12" ht="13.6" customHeight="1" x14ac:dyDescent="0.15">
      <c r="A76" s="46">
        <v>66</v>
      </c>
      <c r="B76" s="47">
        <v>139</v>
      </c>
      <c r="C76" s="47">
        <v>1334</v>
      </c>
      <c r="D76" s="46">
        <v>60</v>
      </c>
      <c r="E76" s="47">
        <v>468</v>
      </c>
      <c r="F76" s="47">
        <v>3335</v>
      </c>
      <c r="G76" s="46">
        <v>65</v>
      </c>
      <c r="H76" s="47">
        <v>63</v>
      </c>
      <c r="I76" s="47">
        <v>745</v>
      </c>
      <c r="J76" s="46">
        <v>63</v>
      </c>
      <c r="K76" s="47">
        <v>224</v>
      </c>
      <c r="L76" s="47">
        <v>3209</v>
      </c>
    </row>
    <row r="77" spans="1:12" ht="13.6" customHeight="1" x14ac:dyDescent="0.15">
      <c r="A77" s="46">
        <v>65</v>
      </c>
      <c r="B77" s="47">
        <v>156</v>
      </c>
      <c r="C77" s="47">
        <v>1490</v>
      </c>
      <c r="D77" s="46">
        <v>59</v>
      </c>
      <c r="E77" s="47">
        <v>218</v>
      </c>
      <c r="F77" s="47">
        <v>3553</v>
      </c>
      <c r="G77" s="46">
        <v>64</v>
      </c>
      <c r="H77" s="47">
        <v>66</v>
      </c>
      <c r="I77" s="47">
        <v>811</v>
      </c>
      <c r="J77" s="46">
        <v>62</v>
      </c>
      <c r="K77" s="47">
        <v>265</v>
      </c>
      <c r="L77" s="47">
        <v>3474</v>
      </c>
    </row>
    <row r="78" spans="1:12" ht="13.6" customHeight="1" x14ac:dyDescent="0.15">
      <c r="A78" s="46">
        <v>64</v>
      </c>
      <c r="B78" s="47">
        <v>268</v>
      </c>
      <c r="C78" s="47">
        <v>1758</v>
      </c>
      <c r="D78" s="46">
        <v>58</v>
      </c>
      <c r="E78" s="47">
        <v>247</v>
      </c>
      <c r="F78" s="47">
        <v>3800</v>
      </c>
      <c r="G78" s="46">
        <v>63</v>
      </c>
      <c r="H78" s="47">
        <v>200</v>
      </c>
      <c r="I78" s="47">
        <v>1011</v>
      </c>
      <c r="J78" s="46">
        <v>61</v>
      </c>
      <c r="K78" s="47">
        <v>246</v>
      </c>
      <c r="L78" s="47">
        <v>3720</v>
      </c>
    </row>
    <row r="79" spans="1:12" ht="13.6" customHeight="1" x14ac:dyDescent="0.15">
      <c r="A79" s="46">
        <v>63</v>
      </c>
      <c r="B79" s="47">
        <v>128</v>
      </c>
      <c r="C79" s="47">
        <v>1886</v>
      </c>
      <c r="D79" s="46">
        <v>57</v>
      </c>
      <c r="E79" s="47">
        <v>230</v>
      </c>
      <c r="F79" s="47">
        <v>4030</v>
      </c>
      <c r="G79" s="46">
        <v>62</v>
      </c>
      <c r="H79" s="47">
        <v>103</v>
      </c>
      <c r="I79" s="47">
        <v>1114</v>
      </c>
      <c r="J79" s="46">
        <v>60</v>
      </c>
      <c r="K79" s="47">
        <v>525</v>
      </c>
      <c r="L79" s="47">
        <v>4245</v>
      </c>
    </row>
    <row r="80" spans="1:12" ht="13.6" customHeight="1" x14ac:dyDescent="0.15">
      <c r="A80" s="46">
        <v>62</v>
      </c>
      <c r="B80" s="47">
        <v>134</v>
      </c>
      <c r="C80" s="47">
        <v>2020</v>
      </c>
      <c r="D80" s="46">
        <v>56</v>
      </c>
      <c r="E80" s="47">
        <v>507</v>
      </c>
      <c r="F80" s="47">
        <v>4537</v>
      </c>
      <c r="G80" s="46">
        <v>61</v>
      </c>
      <c r="H80" s="47">
        <v>101</v>
      </c>
      <c r="I80" s="47">
        <v>1215</v>
      </c>
      <c r="J80" s="46">
        <v>59</v>
      </c>
      <c r="K80" s="47">
        <v>253</v>
      </c>
      <c r="L80" s="47">
        <v>4498</v>
      </c>
    </row>
    <row r="81" spans="1:12" ht="13.6" customHeight="1" x14ac:dyDescent="0.15">
      <c r="A81" s="46">
        <v>61</v>
      </c>
      <c r="B81" s="47">
        <v>180</v>
      </c>
      <c r="C81" s="47">
        <v>2200</v>
      </c>
      <c r="D81" s="46">
        <v>55</v>
      </c>
      <c r="E81" s="47">
        <v>268</v>
      </c>
      <c r="F81" s="47">
        <v>4805</v>
      </c>
      <c r="G81" s="46">
        <v>60</v>
      </c>
      <c r="H81" s="47">
        <v>112</v>
      </c>
      <c r="I81" s="47">
        <v>1327</v>
      </c>
      <c r="J81" s="46">
        <v>58</v>
      </c>
      <c r="K81" s="47">
        <v>307</v>
      </c>
      <c r="L81" s="47">
        <v>4805</v>
      </c>
    </row>
    <row r="82" spans="1:12" ht="13.6" customHeight="1" x14ac:dyDescent="0.15">
      <c r="A82" s="46">
        <v>60</v>
      </c>
      <c r="B82" s="47">
        <v>143</v>
      </c>
      <c r="C82" s="47">
        <v>2343</v>
      </c>
      <c r="D82" s="46">
        <v>54</v>
      </c>
      <c r="E82" s="47">
        <v>267</v>
      </c>
      <c r="F82" s="47">
        <v>5072</v>
      </c>
      <c r="G82" s="46">
        <v>59</v>
      </c>
      <c r="H82" s="47">
        <v>137</v>
      </c>
      <c r="I82" s="47">
        <v>1464</v>
      </c>
      <c r="J82" s="46">
        <v>57</v>
      </c>
      <c r="K82" s="47">
        <v>352</v>
      </c>
      <c r="L82" s="47">
        <v>5157</v>
      </c>
    </row>
    <row r="83" spans="1:12" ht="13.6" customHeight="1" x14ac:dyDescent="0.15">
      <c r="A83" s="46">
        <v>59</v>
      </c>
      <c r="B83" s="47">
        <v>185</v>
      </c>
      <c r="C83" s="47">
        <v>2528</v>
      </c>
      <c r="D83" s="46">
        <v>53</v>
      </c>
      <c r="E83" s="47">
        <v>258</v>
      </c>
      <c r="F83" s="47">
        <v>5330</v>
      </c>
      <c r="G83" s="46">
        <v>58</v>
      </c>
      <c r="H83" s="47">
        <v>104</v>
      </c>
      <c r="I83" s="47">
        <v>1568</v>
      </c>
      <c r="J83" s="46">
        <v>56</v>
      </c>
      <c r="K83" s="47">
        <v>324</v>
      </c>
      <c r="L83" s="47">
        <v>5481</v>
      </c>
    </row>
    <row r="84" spans="1:12" ht="13.6" customHeight="1" x14ac:dyDescent="0.15">
      <c r="A84" s="46">
        <v>58</v>
      </c>
      <c r="B84" s="47">
        <v>203</v>
      </c>
      <c r="C84" s="47">
        <v>2731</v>
      </c>
      <c r="D84" s="46">
        <v>52</v>
      </c>
      <c r="E84" s="47">
        <v>675</v>
      </c>
      <c r="F84" s="47">
        <v>6005</v>
      </c>
      <c r="G84" s="46">
        <v>57</v>
      </c>
      <c r="H84" s="47">
        <v>166</v>
      </c>
      <c r="I84" s="47">
        <v>1734</v>
      </c>
      <c r="J84" s="46">
        <v>55</v>
      </c>
      <c r="K84" s="47">
        <v>389</v>
      </c>
      <c r="L84" s="47">
        <v>5870</v>
      </c>
    </row>
    <row r="85" spans="1:12" ht="13.6" customHeight="1" x14ac:dyDescent="0.15">
      <c r="A85" s="46">
        <v>57</v>
      </c>
      <c r="B85" s="47">
        <v>176</v>
      </c>
      <c r="C85" s="47">
        <v>2907</v>
      </c>
      <c r="D85" s="46">
        <v>51</v>
      </c>
      <c r="E85" s="47">
        <v>334</v>
      </c>
      <c r="F85" s="47">
        <v>6339</v>
      </c>
      <c r="G85" s="46">
        <v>56</v>
      </c>
      <c r="H85" s="47">
        <v>161</v>
      </c>
      <c r="I85" s="47">
        <v>1895</v>
      </c>
      <c r="J85" s="46">
        <v>54</v>
      </c>
      <c r="K85" s="47">
        <v>901</v>
      </c>
      <c r="L85" s="47">
        <v>6771</v>
      </c>
    </row>
    <row r="86" spans="1:12" ht="13.6" customHeight="1" x14ac:dyDescent="0.15">
      <c r="A86" s="46">
        <v>56</v>
      </c>
      <c r="B86" s="47">
        <v>239</v>
      </c>
      <c r="C86" s="47">
        <v>3146</v>
      </c>
      <c r="D86" s="46">
        <v>50</v>
      </c>
      <c r="E86" s="47">
        <v>404</v>
      </c>
      <c r="F86" s="47">
        <v>6743</v>
      </c>
      <c r="G86" s="46">
        <v>55</v>
      </c>
      <c r="H86" s="47">
        <v>174</v>
      </c>
      <c r="I86" s="47">
        <v>2069</v>
      </c>
      <c r="J86" s="46">
        <v>53</v>
      </c>
      <c r="K86" s="47">
        <v>516</v>
      </c>
      <c r="L86" s="47">
        <v>7287</v>
      </c>
    </row>
    <row r="87" spans="1:12" ht="13.6" customHeight="1" x14ac:dyDescent="0.15">
      <c r="A87" s="46">
        <v>55</v>
      </c>
      <c r="B87" s="47">
        <v>236</v>
      </c>
      <c r="C87" s="47">
        <v>3382</v>
      </c>
      <c r="D87" s="46">
        <v>49</v>
      </c>
      <c r="E87" s="47">
        <v>793</v>
      </c>
      <c r="F87" s="47">
        <v>7536</v>
      </c>
      <c r="G87" s="46">
        <v>54</v>
      </c>
      <c r="H87" s="47">
        <v>183</v>
      </c>
      <c r="I87" s="47">
        <v>2252</v>
      </c>
      <c r="J87" s="46">
        <v>52</v>
      </c>
      <c r="K87" s="47">
        <v>533</v>
      </c>
      <c r="L87" s="47">
        <v>7820</v>
      </c>
    </row>
    <row r="88" spans="1:12" ht="13.6" customHeight="1" x14ac:dyDescent="0.15">
      <c r="A88" s="46">
        <v>54</v>
      </c>
      <c r="B88" s="47">
        <v>278</v>
      </c>
      <c r="C88" s="47">
        <v>3660</v>
      </c>
      <c r="D88" s="46">
        <v>48</v>
      </c>
      <c r="E88" s="47">
        <v>432</v>
      </c>
      <c r="F88" s="47">
        <v>7968</v>
      </c>
      <c r="G88" s="46">
        <v>53</v>
      </c>
      <c r="H88" s="47">
        <v>179</v>
      </c>
      <c r="I88" s="47">
        <v>2431</v>
      </c>
      <c r="J88" s="46">
        <v>51</v>
      </c>
      <c r="K88" s="47">
        <v>606</v>
      </c>
      <c r="L88" s="47">
        <v>8426</v>
      </c>
    </row>
    <row r="89" spans="1:12" ht="13.6" customHeight="1" x14ac:dyDescent="0.15">
      <c r="A89" s="46">
        <v>53</v>
      </c>
      <c r="B89" s="47">
        <v>271</v>
      </c>
      <c r="C89" s="47">
        <v>3931</v>
      </c>
      <c r="D89" s="46">
        <v>47</v>
      </c>
      <c r="E89" s="47">
        <v>499</v>
      </c>
      <c r="F89" s="47">
        <v>8467</v>
      </c>
      <c r="G89" s="46">
        <v>52</v>
      </c>
      <c r="H89" s="47">
        <v>385</v>
      </c>
      <c r="I89" s="47">
        <v>2816</v>
      </c>
      <c r="J89" s="46">
        <v>50</v>
      </c>
      <c r="K89" s="47">
        <v>649</v>
      </c>
      <c r="L89" s="47">
        <v>9075</v>
      </c>
    </row>
    <row r="90" spans="1:12" ht="13.6" customHeight="1" x14ac:dyDescent="0.15">
      <c r="A90" s="46">
        <v>52</v>
      </c>
      <c r="B90" s="47">
        <v>693</v>
      </c>
      <c r="C90" s="47">
        <v>4624</v>
      </c>
      <c r="D90" s="46">
        <v>46</v>
      </c>
      <c r="E90" s="47">
        <v>547</v>
      </c>
      <c r="F90" s="47">
        <v>9014</v>
      </c>
      <c r="G90" s="46">
        <v>51</v>
      </c>
      <c r="H90" s="47">
        <v>174</v>
      </c>
      <c r="I90" s="47">
        <v>2990</v>
      </c>
      <c r="J90" s="46">
        <v>49</v>
      </c>
      <c r="K90" s="47">
        <v>703</v>
      </c>
      <c r="L90" s="47">
        <v>9778</v>
      </c>
    </row>
    <row r="91" spans="1:12" ht="13.6" customHeight="1" x14ac:dyDescent="0.15">
      <c r="A91" s="46">
        <v>51</v>
      </c>
      <c r="B91" s="47">
        <v>383</v>
      </c>
      <c r="C91" s="47">
        <v>5007</v>
      </c>
      <c r="D91" s="46">
        <v>45</v>
      </c>
      <c r="E91" s="47">
        <v>1237</v>
      </c>
      <c r="F91" s="47">
        <v>10251</v>
      </c>
      <c r="G91" s="46">
        <v>50</v>
      </c>
      <c r="H91" s="47">
        <v>178</v>
      </c>
      <c r="I91" s="47">
        <v>3168</v>
      </c>
      <c r="J91" s="46">
        <v>48</v>
      </c>
      <c r="K91" s="47">
        <v>1588</v>
      </c>
      <c r="L91" s="47">
        <v>11366</v>
      </c>
    </row>
    <row r="92" spans="1:12" ht="13.6" customHeight="1" x14ac:dyDescent="0.15">
      <c r="A92" s="46">
        <v>50</v>
      </c>
      <c r="B92" s="47">
        <v>423</v>
      </c>
      <c r="C92" s="47">
        <v>5430</v>
      </c>
      <c r="D92" s="46">
        <v>44</v>
      </c>
      <c r="E92" s="47">
        <v>692</v>
      </c>
      <c r="F92" s="47">
        <v>10943</v>
      </c>
      <c r="G92" s="46">
        <v>49</v>
      </c>
      <c r="H92" s="47">
        <v>207</v>
      </c>
      <c r="I92" s="47">
        <v>3375</v>
      </c>
      <c r="J92" s="46">
        <v>47</v>
      </c>
      <c r="K92" s="47">
        <v>742</v>
      </c>
      <c r="L92" s="47">
        <v>12108</v>
      </c>
    </row>
    <row r="93" spans="1:12" ht="13.6" customHeight="1" x14ac:dyDescent="0.15">
      <c r="A93" s="46">
        <v>49</v>
      </c>
      <c r="B93" s="47">
        <v>449</v>
      </c>
      <c r="C93" s="47">
        <v>5879</v>
      </c>
      <c r="D93" s="46">
        <v>43</v>
      </c>
      <c r="E93" s="47">
        <v>905</v>
      </c>
      <c r="F93" s="47">
        <v>11848</v>
      </c>
      <c r="G93" s="46">
        <v>48</v>
      </c>
      <c r="H93" s="47">
        <v>218</v>
      </c>
      <c r="I93" s="47">
        <v>3593</v>
      </c>
      <c r="J93" s="46">
        <v>46</v>
      </c>
      <c r="K93" s="47">
        <v>856</v>
      </c>
      <c r="L93" s="47">
        <v>12964</v>
      </c>
    </row>
    <row r="94" spans="1:12" ht="13.6" customHeight="1" x14ac:dyDescent="0.15">
      <c r="A94" s="46">
        <v>48</v>
      </c>
      <c r="B94" s="47">
        <v>535</v>
      </c>
      <c r="C94" s="47">
        <v>6414</v>
      </c>
      <c r="D94" s="46">
        <v>42</v>
      </c>
      <c r="E94" s="47">
        <v>646</v>
      </c>
      <c r="F94" s="47">
        <v>12494</v>
      </c>
      <c r="G94" s="46">
        <v>47</v>
      </c>
      <c r="H94" s="47">
        <v>223</v>
      </c>
      <c r="I94" s="47">
        <v>3816</v>
      </c>
      <c r="J94" s="46">
        <v>45</v>
      </c>
      <c r="K94" s="47">
        <v>911</v>
      </c>
      <c r="L94" s="47">
        <v>13875</v>
      </c>
    </row>
    <row r="95" spans="1:12" ht="13.6" customHeight="1" x14ac:dyDescent="0.15">
      <c r="A95" s="46">
        <v>47</v>
      </c>
      <c r="B95" s="47">
        <v>552</v>
      </c>
      <c r="C95" s="47">
        <v>6966</v>
      </c>
      <c r="D95" s="46">
        <v>41</v>
      </c>
      <c r="E95" s="47">
        <v>1165</v>
      </c>
      <c r="F95" s="47">
        <v>13659</v>
      </c>
      <c r="G95" s="46">
        <v>46</v>
      </c>
      <c r="H95" s="47">
        <v>256</v>
      </c>
      <c r="I95" s="47">
        <v>4072</v>
      </c>
      <c r="J95" s="46">
        <v>44</v>
      </c>
      <c r="K95" s="47">
        <v>1036</v>
      </c>
      <c r="L95" s="47">
        <v>14911</v>
      </c>
    </row>
    <row r="96" spans="1:12" ht="13.6" customHeight="1" x14ac:dyDescent="0.15">
      <c r="A96" s="46">
        <v>46</v>
      </c>
      <c r="B96" s="47">
        <v>674</v>
      </c>
      <c r="C96" s="47">
        <v>7640</v>
      </c>
      <c r="D96" s="46">
        <v>40</v>
      </c>
      <c r="E96" s="47">
        <v>1006</v>
      </c>
      <c r="F96" s="47">
        <v>14665</v>
      </c>
      <c r="G96" s="46">
        <v>45</v>
      </c>
      <c r="H96" s="47">
        <v>236</v>
      </c>
      <c r="I96" s="47">
        <v>4308</v>
      </c>
      <c r="J96" s="46">
        <v>43</v>
      </c>
      <c r="K96" s="47">
        <v>2144</v>
      </c>
      <c r="L96" s="47">
        <v>17055</v>
      </c>
    </row>
    <row r="97" spans="1:12" ht="13.6" customHeight="1" x14ac:dyDescent="0.15">
      <c r="A97" s="46">
        <v>45</v>
      </c>
      <c r="B97" s="47">
        <v>618</v>
      </c>
      <c r="C97" s="47">
        <v>8258</v>
      </c>
      <c r="D97" s="46">
        <v>39</v>
      </c>
      <c r="E97" s="47">
        <v>332</v>
      </c>
      <c r="F97" s="47">
        <v>14997</v>
      </c>
      <c r="G97" s="46">
        <v>44</v>
      </c>
      <c r="H97" s="47">
        <v>514</v>
      </c>
      <c r="I97" s="47">
        <v>4822</v>
      </c>
      <c r="J97" s="46">
        <v>42</v>
      </c>
      <c r="K97" s="47">
        <v>945</v>
      </c>
      <c r="L97" s="47">
        <v>18000</v>
      </c>
    </row>
    <row r="98" spans="1:12" ht="13.6" customHeight="1" x14ac:dyDescent="0.15">
      <c r="A98" s="46">
        <v>44</v>
      </c>
      <c r="B98" s="47">
        <v>1248</v>
      </c>
      <c r="C98" s="47">
        <v>9506</v>
      </c>
      <c r="D98" s="46">
        <v>38</v>
      </c>
      <c r="E98" s="47">
        <v>819</v>
      </c>
      <c r="F98" s="47">
        <v>15816</v>
      </c>
      <c r="G98" s="46">
        <v>43</v>
      </c>
      <c r="H98" s="47">
        <v>348</v>
      </c>
      <c r="I98" s="47">
        <v>5170</v>
      </c>
      <c r="J98" s="46">
        <v>41</v>
      </c>
      <c r="K98" s="47">
        <v>745</v>
      </c>
      <c r="L98" s="47">
        <v>18745</v>
      </c>
    </row>
    <row r="99" spans="1:12" ht="13.6" customHeight="1" x14ac:dyDescent="0.15">
      <c r="A99" s="46">
        <v>43</v>
      </c>
      <c r="B99" s="47">
        <v>648</v>
      </c>
      <c r="C99" s="47">
        <v>10154</v>
      </c>
      <c r="D99" s="46">
        <v>37</v>
      </c>
      <c r="E99" s="47">
        <v>196</v>
      </c>
      <c r="F99" s="47">
        <v>16012</v>
      </c>
      <c r="G99" s="46">
        <v>42</v>
      </c>
      <c r="H99" s="47">
        <v>247</v>
      </c>
      <c r="I99" s="47">
        <v>5417</v>
      </c>
      <c r="J99" s="46">
        <v>40</v>
      </c>
      <c r="K99" s="47">
        <v>753</v>
      </c>
      <c r="L99" s="47">
        <v>19498</v>
      </c>
    </row>
    <row r="100" spans="1:12" ht="13.6" customHeight="1" x14ac:dyDescent="0.15">
      <c r="A100" s="46">
        <v>42</v>
      </c>
      <c r="B100" s="47">
        <v>975</v>
      </c>
      <c r="C100" s="47">
        <v>11129</v>
      </c>
      <c r="D100" s="46">
        <v>36</v>
      </c>
      <c r="E100" s="47">
        <v>130</v>
      </c>
      <c r="F100" s="47">
        <v>16142</v>
      </c>
      <c r="G100" s="46">
        <v>41</v>
      </c>
      <c r="H100" s="47">
        <v>952</v>
      </c>
      <c r="I100" s="47">
        <v>6369</v>
      </c>
      <c r="J100" s="46">
        <v>39</v>
      </c>
      <c r="K100" s="47">
        <v>1584</v>
      </c>
      <c r="L100" s="47">
        <v>21082</v>
      </c>
    </row>
    <row r="101" spans="1:12" ht="13.6" customHeight="1" x14ac:dyDescent="0.15">
      <c r="A101" s="46">
        <v>41</v>
      </c>
      <c r="B101" s="47">
        <v>1283</v>
      </c>
      <c r="C101" s="47">
        <v>12412</v>
      </c>
      <c r="D101" s="46">
        <v>35</v>
      </c>
      <c r="E101" s="47">
        <v>39</v>
      </c>
      <c r="F101" s="47">
        <v>16181</v>
      </c>
      <c r="G101" s="46">
        <v>40</v>
      </c>
      <c r="H101" s="47">
        <v>231</v>
      </c>
      <c r="I101" s="47">
        <v>6600</v>
      </c>
      <c r="J101" s="46">
        <v>38</v>
      </c>
      <c r="K101" s="47">
        <v>304</v>
      </c>
      <c r="L101" s="47">
        <v>21386</v>
      </c>
    </row>
    <row r="102" spans="1:12" ht="13.6" customHeight="1" x14ac:dyDescent="0.15">
      <c r="A102" s="46">
        <v>40</v>
      </c>
      <c r="B102" s="47">
        <v>400</v>
      </c>
      <c r="C102" s="47">
        <v>12812</v>
      </c>
      <c r="D102" s="46">
        <v>34</v>
      </c>
      <c r="E102" s="47">
        <v>79</v>
      </c>
      <c r="F102" s="47">
        <v>16260</v>
      </c>
      <c r="G102" s="46">
        <v>39</v>
      </c>
      <c r="H102" s="47">
        <v>284</v>
      </c>
      <c r="I102" s="47">
        <v>6884</v>
      </c>
      <c r="J102" s="46">
        <v>37</v>
      </c>
      <c r="K102" s="47">
        <v>608</v>
      </c>
      <c r="L102" s="47">
        <v>21994</v>
      </c>
    </row>
    <row r="103" spans="1:12" ht="13.6" customHeight="1" x14ac:dyDescent="0.15">
      <c r="A103" s="46">
        <v>39</v>
      </c>
      <c r="B103" s="47">
        <v>222</v>
      </c>
      <c r="C103" s="47">
        <v>13034</v>
      </c>
      <c r="D103" s="46">
        <v>33</v>
      </c>
      <c r="E103" s="47">
        <v>23</v>
      </c>
      <c r="F103" s="47">
        <v>16283</v>
      </c>
      <c r="G103" s="46">
        <v>38</v>
      </c>
      <c r="H103" s="47">
        <v>93</v>
      </c>
      <c r="I103" s="47">
        <v>6977</v>
      </c>
      <c r="J103" s="46">
        <v>36</v>
      </c>
      <c r="K103" s="47">
        <v>136</v>
      </c>
      <c r="L103" s="47">
        <v>22130</v>
      </c>
    </row>
    <row r="104" spans="1:12" ht="13.6" customHeight="1" x14ac:dyDescent="0.15">
      <c r="A104" s="46">
        <v>38</v>
      </c>
      <c r="B104" s="47">
        <v>224</v>
      </c>
      <c r="C104" s="47">
        <v>13258</v>
      </c>
      <c r="D104" s="46"/>
      <c r="E104" s="47"/>
      <c r="F104" s="47"/>
      <c r="G104" s="46">
        <v>37</v>
      </c>
      <c r="H104" s="47">
        <v>120</v>
      </c>
      <c r="I104" s="47">
        <v>7097</v>
      </c>
      <c r="J104" s="46">
        <v>35</v>
      </c>
      <c r="K104" s="47">
        <v>142</v>
      </c>
      <c r="L104" s="47">
        <v>22272</v>
      </c>
    </row>
    <row r="105" spans="1:12" ht="13.6" customHeight="1" x14ac:dyDescent="0.15">
      <c r="A105" s="46">
        <v>37</v>
      </c>
      <c r="B105" s="47">
        <v>139</v>
      </c>
      <c r="C105" s="47">
        <v>13397</v>
      </c>
      <c r="D105" s="46"/>
      <c r="E105" s="47"/>
      <c r="F105" s="47"/>
      <c r="G105" s="46">
        <v>36</v>
      </c>
      <c r="H105" s="47">
        <v>53</v>
      </c>
      <c r="I105" s="47">
        <v>7150</v>
      </c>
      <c r="J105" s="46">
        <v>33</v>
      </c>
      <c r="K105" s="47">
        <v>42</v>
      </c>
      <c r="L105" s="47">
        <v>22314</v>
      </c>
    </row>
    <row r="106" spans="1:12" ht="13.6" customHeight="1" x14ac:dyDescent="0.15">
      <c r="A106" s="46">
        <v>36</v>
      </c>
      <c r="B106" s="47">
        <v>74</v>
      </c>
      <c r="C106" s="47">
        <v>13471</v>
      </c>
      <c r="D106" s="46"/>
      <c r="E106" s="47"/>
      <c r="F106" s="47"/>
      <c r="G106" s="46">
        <v>35</v>
      </c>
      <c r="H106" s="47">
        <v>37</v>
      </c>
      <c r="I106" s="47">
        <v>7187</v>
      </c>
      <c r="J106" s="46"/>
      <c r="K106" s="47"/>
      <c r="L106" s="47"/>
    </row>
    <row r="107" spans="1:12" ht="13.6" customHeight="1" x14ac:dyDescent="0.15">
      <c r="A107" s="46">
        <v>35</v>
      </c>
      <c r="B107" s="47">
        <v>84</v>
      </c>
      <c r="C107" s="47">
        <v>13555</v>
      </c>
      <c r="D107" s="46"/>
      <c r="E107" s="47"/>
      <c r="F107" s="47"/>
      <c r="G107" s="46">
        <v>34</v>
      </c>
      <c r="H107" s="47">
        <v>42</v>
      </c>
      <c r="I107" s="47">
        <v>7229</v>
      </c>
      <c r="J107" s="46"/>
      <c r="K107" s="47"/>
      <c r="L107" s="47"/>
    </row>
    <row r="108" spans="1:12" ht="13.6" customHeight="1" x14ac:dyDescent="0.15">
      <c r="A108" s="46">
        <v>33</v>
      </c>
      <c r="B108" s="47">
        <v>31</v>
      </c>
      <c r="C108" s="47">
        <v>13586</v>
      </c>
      <c r="D108" s="46"/>
      <c r="E108" s="47"/>
      <c r="F108" s="47"/>
      <c r="G108" s="46">
        <v>32</v>
      </c>
      <c r="H108" s="47">
        <v>23</v>
      </c>
      <c r="I108" s="47">
        <v>7252</v>
      </c>
      <c r="J108" s="46"/>
      <c r="K108" s="47"/>
      <c r="L108" s="47"/>
    </row>
    <row r="109" spans="1:12" ht="13.6" customHeight="1" x14ac:dyDescent="0.15">
      <c r="A109" s="47"/>
      <c r="B109" s="47"/>
      <c r="C109" s="47"/>
      <c r="D109" s="46"/>
      <c r="E109" s="47"/>
      <c r="F109" s="47"/>
      <c r="G109" s="46"/>
      <c r="H109" s="47"/>
      <c r="I109" s="47"/>
      <c r="J109" s="46"/>
      <c r="K109" s="47"/>
      <c r="L109" s="47"/>
    </row>
    <row r="110" spans="1:12" ht="13.6" customHeight="1" x14ac:dyDescent="0.15">
      <c r="A110" s="47"/>
      <c r="B110" s="47"/>
      <c r="C110" s="47"/>
      <c r="D110" s="46"/>
      <c r="E110" s="47"/>
      <c r="F110" s="47"/>
      <c r="G110" s="46"/>
      <c r="H110" s="47"/>
      <c r="I110" s="47"/>
      <c r="J110" s="46"/>
      <c r="K110" s="47"/>
      <c r="L110" s="47"/>
    </row>
    <row r="111" spans="1:12" ht="13.6" customHeight="1" x14ac:dyDescent="0.15">
      <c r="A111" s="47"/>
      <c r="B111" s="47"/>
      <c r="C111" s="47"/>
      <c r="D111" s="47"/>
      <c r="E111" s="47"/>
      <c r="F111" s="47"/>
      <c r="G111" s="46"/>
      <c r="H111" s="47"/>
      <c r="I111" s="47"/>
      <c r="J111" s="46"/>
      <c r="K111" s="47"/>
      <c r="L111" s="47"/>
    </row>
    <row r="112" spans="1:12" ht="13.6" customHeight="1" x14ac:dyDescent="0.15">
      <c r="A112" s="47"/>
      <c r="B112" s="47"/>
      <c r="C112" s="47"/>
      <c r="D112" s="47"/>
      <c r="E112" s="47"/>
      <c r="F112" s="47"/>
      <c r="G112" s="46"/>
      <c r="H112" s="47"/>
      <c r="I112" s="47"/>
      <c r="J112" s="46"/>
      <c r="K112" s="47"/>
      <c r="L112" s="47"/>
    </row>
    <row r="113" spans="1:12" ht="13.6" customHeight="1" x14ac:dyDescent="0.15">
      <c r="A113" s="47"/>
      <c r="B113" s="47"/>
      <c r="C113" s="47"/>
      <c r="D113" s="47"/>
      <c r="E113" s="47"/>
      <c r="F113" s="47"/>
      <c r="G113" s="42"/>
      <c r="H113" s="43"/>
      <c r="I113" s="43"/>
      <c r="J113" s="42"/>
      <c r="K113" s="43"/>
      <c r="L113" s="43"/>
    </row>
    <row r="114" spans="1:12" ht="13.6" customHeight="1" x14ac:dyDescent="0.15">
      <c r="A114" s="47"/>
      <c r="B114" s="47"/>
      <c r="C114" s="47"/>
      <c r="D114" s="47"/>
      <c r="E114" s="47"/>
      <c r="F114" s="47"/>
      <c r="G114" s="42"/>
      <c r="H114" s="43"/>
      <c r="I114" s="43"/>
      <c r="J114" s="42"/>
      <c r="K114" s="43"/>
      <c r="L114" s="43"/>
    </row>
    <row r="115" spans="1:12" ht="13.6" customHeight="1" x14ac:dyDescent="0.15">
      <c r="A115" s="39"/>
      <c r="B115" s="39"/>
      <c r="C115" s="39"/>
      <c r="D115" s="39"/>
      <c r="E115" s="39"/>
      <c r="F115" s="39"/>
      <c r="G115" s="51"/>
      <c r="H115" s="52"/>
      <c r="I115" s="52"/>
      <c r="J115" s="51"/>
      <c r="K115" s="52"/>
      <c r="L115" s="52"/>
    </row>
    <row r="116" spans="1:12" ht="13.6" customHeight="1" x14ac:dyDescent="0.15">
      <c r="A116" s="39"/>
      <c r="B116" s="39"/>
      <c r="C116" s="39"/>
      <c r="D116" s="39"/>
      <c r="E116" s="39"/>
      <c r="F116" s="39"/>
      <c r="G116" s="51"/>
      <c r="H116" s="52"/>
      <c r="I116" s="52"/>
      <c r="J116" s="51"/>
      <c r="K116" s="52"/>
      <c r="L116" s="52"/>
    </row>
    <row r="117" spans="1:12" ht="13.6" customHeight="1" x14ac:dyDescent="0.15">
      <c r="A117" s="39" t="s">
        <v>43</v>
      </c>
      <c r="B117" s="39">
        <f>SUM(B64:B116)</f>
        <v>13586</v>
      </c>
      <c r="C117" s="41"/>
      <c r="D117" s="39" t="s">
        <v>43</v>
      </c>
      <c r="E117" s="39">
        <f>SUM(E64:E116)</f>
        <v>16283</v>
      </c>
      <c r="F117" s="41"/>
      <c r="G117" s="39" t="s">
        <v>43</v>
      </c>
      <c r="H117" s="39">
        <f>SUM(H64:H116)</f>
        <v>7252</v>
      </c>
      <c r="I117" s="41"/>
      <c r="J117" s="39" t="s">
        <v>43</v>
      </c>
      <c r="K117" s="39">
        <f>SUM(K64:K116)</f>
        <v>22314</v>
      </c>
      <c r="L117" s="41"/>
    </row>
    <row r="118" spans="1:12" ht="13.6" customHeight="1" x14ac:dyDescent="0.15">
      <c r="A118" s="27"/>
      <c r="B118" s="19"/>
      <c r="C118" s="19"/>
      <c r="D118" s="27"/>
      <c r="E118" s="19"/>
      <c r="F118" s="19"/>
      <c r="G118" s="27"/>
      <c r="H118" s="19"/>
      <c r="I118" s="19"/>
      <c r="J118" s="27"/>
      <c r="K118" s="19"/>
      <c r="L118" s="19"/>
    </row>
    <row r="119" spans="1:12" ht="13.6" customHeight="1" x14ac:dyDescent="0.15">
      <c r="A119" s="134" t="s">
        <v>52</v>
      </c>
      <c r="B119" s="134"/>
      <c r="C119" s="134"/>
      <c r="D119" s="135"/>
      <c r="E119" s="136"/>
      <c r="F119" s="136"/>
      <c r="G119" s="19"/>
      <c r="H119" s="19"/>
      <c r="I119" s="19"/>
      <c r="J119" s="19"/>
      <c r="K119" s="19"/>
      <c r="L119" s="19"/>
    </row>
    <row r="120" spans="1:12" ht="13.6" customHeight="1" x14ac:dyDescent="0.15">
      <c r="A120" s="36" t="s">
        <v>54</v>
      </c>
      <c r="B120" s="36" t="s">
        <v>43</v>
      </c>
      <c r="C120" s="36" t="s">
        <v>55</v>
      </c>
      <c r="D120" s="26"/>
      <c r="E120" s="27"/>
      <c r="F120" s="27"/>
      <c r="G120" s="53"/>
      <c r="H120" s="19"/>
      <c r="I120" s="19"/>
      <c r="J120" s="53"/>
      <c r="K120" s="19"/>
      <c r="L120" s="19"/>
    </row>
    <row r="121" spans="1:12" ht="13.6" customHeight="1" x14ac:dyDescent="0.15">
      <c r="A121" s="46">
        <v>73</v>
      </c>
      <c r="B121" s="47">
        <v>2078</v>
      </c>
      <c r="C121" s="47">
        <v>2078</v>
      </c>
      <c r="D121" s="54"/>
      <c r="E121" s="55"/>
      <c r="F121" s="55"/>
      <c r="G121" s="53"/>
      <c r="H121" s="19"/>
      <c r="I121" s="19"/>
      <c r="J121" s="53"/>
      <c r="K121" s="19"/>
      <c r="L121" s="19"/>
    </row>
    <row r="122" spans="1:12" ht="13.6" customHeight="1" x14ac:dyDescent="0.15">
      <c r="A122" s="46">
        <v>71</v>
      </c>
      <c r="B122" s="47">
        <v>1425</v>
      </c>
      <c r="C122" s="47">
        <v>3503</v>
      </c>
      <c r="D122" s="54"/>
      <c r="E122" s="55"/>
      <c r="F122" s="55"/>
      <c r="G122" s="53"/>
      <c r="H122" s="19"/>
      <c r="I122" s="19"/>
      <c r="J122" s="53"/>
      <c r="K122" s="19"/>
      <c r="L122" s="19"/>
    </row>
    <row r="123" spans="1:12" ht="13.6" customHeight="1" x14ac:dyDescent="0.15">
      <c r="A123" s="46">
        <v>70</v>
      </c>
      <c r="B123" s="47">
        <v>2679</v>
      </c>
      <c r="C123" s="47">
        <v>6182</v>
      </c>
      <c r="D123" s="54"/>
      <c r="E123" s="55"/>
      <c r="F123" s="55"/>
      <c r="G123" s="53"/>
      <c r="H123" s="19"/>
      <c r="I123" s="19"/>
      <c r="J123" s="53"/>
      <c r="K123" s="19"/>
      <c r="L123" s="19"/>
    </row>
    <row r="124" spans="1:12" ht="13.6" customHeight="1" x14ac:dyDescent="0.15">
      <c r="A124" s="46">
        <v>69</v>
      </c>
      <c r="B124" s="47">
        <v>2548</v>
      </c>
      <c r="C124" s="47">
        <v>8730</v>
      </c>
      <c r="D124" s="54"/>
      <c r="E124" s="55"/>
      <c r="F124" s="55"/>
      <c r="G124" s="53"/>
      <c r="H124" s="19"/>
      <c r="I124" s="19"/>
      <c r="J124" s="53"/>
      <c r="K124" s="19"/>
      <c r="L124" s="19"/>
    </row>
    <row r="125" spans="1:12" ht="13.6" customHeight="1" x14ac:dyDescent="0.15">
      <c r="A125" s="46">
        <v>68</v>
      </c>
      <c r="B125" s="47">
        <v>2401</v>
      </c>
      <c r="C125" s="47">
        <v>11131</v>
      </c>
      <c r="D125" s="54"/>
      <c r="E125" s="55"/>
      <c r="F125" s="55"/>
      <c r="G125" s="53"/>
      <c r="H125" s="19"/>
      <c r="I125" s="19"/>
      <c r="J125" s="53"/>
      <c r="K125" s="19"/>
      <c r="L125" s="19"/>
    </row>
    <row r="126" spans="1:12" ht="13.6" customHeight="1" x14ac:dyDescent="0.15">
      <c r="A126" s="46">
        <v>67</v>
      </c>
      <c r="B126" s="47">
        <v>722</v>
      </c>
      <c r="C126" s="47">
        <v>11853</v>
      </c>
      <c r="D126" s="54"/>
      <c r="E126" s="55"/>
      <c r="F126" s="55"/>
      <c r="G126" s="53"/>
      <c r="H126" s="19"/>
      <c r="I126" s="19"/>
      <c r="J126" s="53"/>
      <c r="K126" s="19"/>
      <c r="L126" s="19"/>
    </row>
    <row r="127" spans="1:12" ht="13.6" customHeight="1" x14ac:dyDescent="0.15">
      <c r="A127" s="46">
        <v>66</v>
      </c>
      <c r="B127" s="47">
        <v>3593</v>
      </c>
      <c r="C127" s="47">
        <v>15446</v>
      </c>
      <c r="D127" s="54"/>
      <c r="E127" s="55"/>
      <c r="F127" s="55"/>
      <c r="G127" s="53"/>
      <c r="H127" s="19"/>
      <c r="I127" s="19"/>
      <c r="J127" s="53"/>
      <c r="K127" s="19"/>
      <c r="L127" s="19"/>
    </row>
    <row r="128" spans="1:12" ht="13.6" customHeight="1" x14ac:dyDescent="0.15">
      <c r="A128" s="46">
        <v>65</v>
      </c>
      <c r="B128" s="47">
        <v>2250</v>
      </c>
      <c r="C128" s="47">
        <v>17696</v>
      </c>
      <c r="D128" s="54"/>
      <c r="E128" s="55"/>
      <c r="F128" s="55"/>
      <c r="G128" s="53"/>
      <c r="H128" s="19"/>
      <c r="I128" s="19"/>
      <c r="J128" s="53"/>
      <c r="K128" s="19"/>
      <c r="L128" s="19"/>
    </row>
    <row r="129" spans="1:12" ht="13.6" customHeight="1" x14ac:dyDescent="0.15">
      <c r="A129" s="46">
        <v>64</v>
      </c>
      <c r="B129" s="47">
        <v>1429</v>
      </c>
      <c r="C129" s="47">
        <v>19125</v>
      </c>
      <c r="D129" s="54"/>
      <c r="E129" s="55"/>
      <c r="F129" s="55"/>
      <c r="G129" s="53"/>
      <c r="H129" s="19"/>
      <c r="I129" s="19"/>
      <c r="J129" s="53"/>
      <c r="K129" s="19"/>
      <c r="L129" s="19"/>
    </row>
    <row r="130" spans="1:12" ht="13.6" customHeight="1" x14ac:dyDescent="0.15">
      <c r="A130" s="46">
        <v>63</v>
      </c>
      <c r="B130" s="47">
        <v>4516</v>
      </c>
      <c r="C130" s="47">
        <v>23641</v>
      </c>
      <c r="D130" s="54"/>
      <c r="E130" s="55"/>
      <c r="F130" s="55"/>
      <c r="G130" s="53"/>
      <c r="H130" s="19"/>
      <c r="I130" s="19"/>
      <c r="J130" s="53"/>
      <c r="K130" s="19"/>
      <c r="L130" s="19"/>
    </row>
    <row r="131" spans="1:12" ht="13.6" customHeight="1" x14ac:dyDescent="0.15">
      <c r="A131" s="46">
        <v>62</v>
      </c>
      <c r="B131" s="47">
        <v>2021</v>
      </c>
      <c r="C131" s="47">
        <v>25662</v>
      </c>
      <c r="D131" s="54"/>
      <c r="E131" s="55"/>
      <c r="F131" s="55"/>
      <c r="G131" s="53"/>
      <c r="H131" s="19"/>
      <c r="I131" s="19"/>
      <c r="J131" s="53"/>
      <c r="K131" s="19"/>
      <c r="L131" s="19"/>
    </row>
    <row r="132" spans="1:12" ht="13.6" customHeight="1" x14ac:dyDescent="0.15">
      <c r="A132" s="46">
        <v>61</v>
      </c>
      <c r="B132" s="47">
        <v>7584</v>
      </c>
      <c r="C132" s="47">
        <v>33246</v>
      </c>
      <c r="D132" s="54"/>
      <c r="E132" s="55"/>
      <c r="F132" s="55"/>
      <c r="G132" s="53"/>
      <c r="H132" s="19"/>
      <c r="I132" s="19"/>
      <c r="J132" s="53"/>
      <c r="K132" s="19"/>
      <c r="L132" s="19"/>
    </row>
    <row r="133" spans="1:12" ht="13.6" customHeight="1" x14ac:dyDescent="0.15">
      <c r="A133" s="46">
        <v>60</v>
      </c>
      <c r="B133" s="47">
        <v>2170</v>
      </c>
      <c r="C133" s="47">
        <v>35416</v>
      </c>
      <c r="D133" s="54"/>
      <c r="E133" s="55"/>
      <c r="F133" s="55"/>
      <c r="G133" s="53"/>
      <c r="H133" s="19"/>
      <c r="I133" s="19"/>
      <c r="J133" s="53"/>
      <c r="K133" s="19"/>
      <c r="L133" s="19"/>
    </row>
    <row r="134" spans="1:12" ht="13.6" customHeight="1" x14ac:dyDescent="0.15">
      <c r="A134" s="46">
        <v>59</v>
      </c>
      <c r="B134" s="47">
        <v>3783</v>
      </c>
      <c r="C134" s="47">
        <v>39199</v>
      </c>
      <c r="D134" s="54"/>
      <c r="E134" s="55"/>
      <c r="F134" s="55"/>
      <c r="G134" s="53"/>
      <c r="H134" s="19"/>
      <c r="I134" s="19"/>
      <c r="J134" s="53"/>
      <c r="K134" s="19"/>
      <c r="L134" s="19"/>
    </row>
    <row r="135" spans="1:12" ht="13.6" customHeight="1" x14ac:dyDescent="0.15">
      <c r="A135" s="46">
        <v>58</v>
      </c>
      <c r="B135" s="47">
        <v>5098</v>
      </c>
      <c r="C135" s="47">
        <v>44297</v>
      </c>
      <c r="D135" s="54"/>
      <c r="E135" s="55"/>
      <c r="F135" s="55"/>
      <c r="G135" s="53"/>
      <c r="H135" s="19"/>
      <c r="I135" s="19"/>
      <c r="J135" s="53"/>
      <c r="K135" s="19"/>
      <c r="L135" s="19"/>
    </row>
    <row r="136" spans="1:12" ht="13.6" customHeight="1" x14ac:dyDescent="0.15">
      <c r="A136" s="46">
        <v>57</v>
      </c>
      <c r="B136" s="47">
        <v>2791</v>
      </c>
      <c r="C136" s="47">
        <v>47088</v>
      </c>
      <c r="D136" s="54"/>
      <c r="E136" s="55"/>
      <c r="F136" s="55"/>
      <c r="G136" s="53"/>
      <c r="H136" s="19"/>
      <c r="I136" s="19"/>
      <c r="J136" s="53"/>
      <c r="K136" s="19"/>
      <c r="L136" s="19"/>
    </row>
    <row r="137" spans="1:12" ht="13.6" customHeight="1" x14ac:dyDescent="0.15">
      <c r="A137" s="46">
        <v>56</v>
      </c>
      <c r="B137" s="47">
        <v>5035</v>
      </c>
      <c r="C137" s="47">
        <v>52123</v>
      </c>
      <c r="D137" s="54"/>
      <c r="E137" s="55"/>
      <c r="F137" s="55"/>
      <c r="G137" s="53"/>
      <c r="H137" s="19"/>
      <c r="I137" s="19"/>
      <c r="J137" s="53"/>
      <c r="K137" s="19"/>
      <c r="L137" s="19"/>
    </row>
    <row r="138" spans="1:12" ht="13.6" customHeight="1" x14ac:dyDescent="0.15">
      <c r="A138" s="46">
        <v>55</v>
      </c>
      <c r="B138" s="47">
        <v>4862</v>
      </c>
      <c r="C138" s="47">
        <v>56985</v>
      </c>
      <c r="D138" s="54"/>
      <c r="E138" s="55"/>
      <c r="F138" s="55"/>
      <c r="G138" s="53"/>
      <c r="H138" s="19"/>
      <c r="I138" s="19"/>
      <c r="J138" s="53"/>
      <c r="K138" s="19"/>
      <c r="L138" s="19"/>
    </row>
    <row r="139" spans="1:12" ht="13.6" customHeight="1" x14ac:dyDescent="0.15">
      <c r="A139" s="46">
        <v>54</v>
      </c>
      <c r="B139" s="47">
        <v>4015</v>
      </c>
      <c r="C139" s="47">
        <v>61000</v>
      </c>
      <c r="D139" s="54"/>
      <c r="E139" s="55"/>
      <c r="F139" s="55"/>
      <c r="G139" s="53"/>
      <c r="H139" s="19"/>
      <c r="I139" s="19"/>
      <c r="J139" s="53"/>
      <c r="K139" s="19"/>
      <c r="L139" s="19"/>
    </row>
    <row r="140" spans="1:12" ht="13.6" customHeight="1" x14ac:dyDescent="0.15">
      <c r="A140" s="46">
        <v>53</v>
      </c>
      <c r="B140" s="47">
        <v>5860</v>
      </c>
      <c r="C140" s="47">
        <v>66860</v>
      </c>
      <c r="D140" s="54"/>
      <c r="E140" s="55"/>
      <c r="F140" s="55"/>
      <c r="G140" s="53"/>
      <c r="H140" s="19"/>
      <c r="I140" s="19"/>
      <c r="J140" s="53"/>
      <c r="K140" s="19"/>
      <c r="L140" s="19"/>
    </row>
    <row r="141" spans="1:12" ht="13.6" customHeight="1" x14ac:dyDescent="0.15">
      <c r="A141" s="46">
        <v>52</v>
      </c>
      <c r="B141" s="47">
        <v>4952</v>
      </c>
      <c r="C141" s="47">
        <v>71812</v>
      </c>
      <c r="D141" s="54"/>
      <c r="E141" s="55"/>
      <c r="F141" s="55"/>
      <c r="G141" s="53"/>
      <c r="H141" s="19"/>
      <c r="I141" s="19"/>
      <c r="J141" s="53"/>
      <c r="K141" s="19"/>
      <c r="L141" s="19"/>
    </row>
    <row r="142" spans="1:12" ht="13.6" customHeight="1" x14ac:dyDescent="0.15">
      <c r="A142" s="46">
        <v>51</v>
      </c>
      <c r="B142" s="47">
        <v>11073</v>
      </c>
      <c r="C142" s="47">
        <v>82885</v>
      </c>
      <c r="D142" s="54"/>
      <c r="E142" s="55"/>
      <c r="F142" s="55"/>
      <c r="G142" s="53"/>
      <c r="H142" s="19"/>
      <c r="I142" s="19"/>
      <c r="J142" s="53"/>
      <c r="K142" s="19"/>
      <c r="L142" s="19"/>
    </row>
    <row r="143" spans="1:12" ht="13.6" customHeight="1" x14ac:dyDescent="0.15">
      <c r="A143" s="46">
        <v>50</v>
      </c>
      <c r="B143" s="47">
        <v>5246</v>
      </c>
      <c r="C143" s="47">
        <v>88131</v>
      </c>
      <c r="D143" s="54"/>
      <c r="E143" s="55"/>
      <c r="F143" s="55"/>
      <c r="G143" s="53"/>
      <c r="H143" s="19"/>
      <c r="I143" s="19"/>
      <c r="J143" s="53"/>
      <c r="K143" s="19"/>
      <c r="L143" s="19"/>
    </row>
    <row r="144" spans="1:12" ht="13.6" customHeight="1" x14ac:dyDescent="0.15">
      <c r="A144" s="46">
        <v>49</v>
      </c>
      <c r="B144" s="47">
        <v>6040</v>
      </c>
      <c r="C144" s="47">
        <v>94171</v>
      </c>
      <c r="D144" s="54"/>
      <c r="E144" s="55"/>
      <c r="F144" s="55"/>
      <c r="G144" s="53"/>
      <c r="H144" s="19"/>
      <c r="I144" s="19"/>
      <c r="J144" s="53"/>
      <c r="K144" s="19"/>
      <c r="L144" s="19"/>
    </row>
    <row r="145" spans="1:12" ht="13.6" customHeight="1" x14ac:dyDescent="0.15">
      <c r="A145" s="46">
        <v>48</v>
      </c>
      <c r="B145" s="47">
        <v>5794</v>
      </c>
      <c r="C145" s="47">
        <v>99965</v>
      </c>
      <c r="D145" s="54"/>
      <c r="E145" s="55"/>
      <c r="F145" s="55"/>
      <c r="G145" s="53"/>
      <c r="H145" s="19"/>
      <c r="I145" s="19"/>
      <c r="J145" s="53"/>
      <c r="K145" s="19"/>
      <c r="L145" s="19"/>
    </row>
    <row r="146" spans="1:12" ht="13.6" customHeight="1" x14ac:dyDescent="0.15">
      <c r="A146" s="46">
        <v>47</v>
      </c>
      <c r="B146" s="47">
        <v>5563</v>
      </c>
      <c r="C146" s="47">
        <v>105528</v>
      </c>
      <c r="D146" s="54"/>
      <c r="E146" s="55"/>
      <c r="F146" s="55"/>
      <c r="G146" s="53"/>
      <c r="H146" s="19"/>
      <c r="I146" s="19"/>
      <c r="J146" s="53"/>
      <c r="K146" s="19"/>
      <c r="L146" s="19"/>
    </row>
    <row r="147" spans="1:12" ht="13.6" customHeight="1" x14ac:dyDescent="0.15">
      <c r="A147" s="46">
        <v>46</v>
      </c>
      <c r="B147" s="47">
        <v>5959</v>
      </c>
      <c r="C147" s="47">
        <v>111487</v>
      </c>
      <c r="D147" s="54"/>
      <c r="E147" s="55"/>
      <c r="F147" s="55"/>
      <c r="G147" s="53"/>
      <c r="H147" s="19"/>
      <c r="I147" s="19"/>
      <c r="J147" s="53"/>
      <c r="K147" s="19"/>
      <c r="L147" s="19"/>
    </row>
    <row r="148" spans="1:12" ht="13.6" customHeight="1" x14ac:dyDescent="0.15">
      <c r="A148" s="46">
        <v>45</v>
      </c>
      <c r="B148" s="47">
        <v>5514</v>
      </c>
      <c r="C148" s="47">
        <v>117001</v>
      </c>
      <c r="D148" s="54"/>
      <c r="E148" s="55"/>
      <c r="F148" s="55"/>
      <c r="G148" s="53"/>
      <c r="H148" s="19"/>
      <c r="I148" s="19"/>
      <c r="J148" s="53"/>
      <c r="K148" s="19"/>
      <c r="L148" s="19"/>
    </row>
    <row r="149" spans="1:12" ht="13.6" customHeight="1" x14ac:dyDescent="0.15">
      <c r="A149" s="46">
        <v>44</v>
      </c>
      <c r="B149" s="47">
        <v>5765</v>
      </c>
      <c r="C149" s="47">
        <v>122766</v>
      </c>
      <c r="D149" s="54"/>
      <c r="E149" s="55"/>
      <c r="F149" s="55"/>
      <c r="G149" s="53"/>
      <c r="H149" s="19"/>
      <c r="I149" s="19"/>
      <c r="J149" s="53"/>
      <c r="K149" s="19"/>
      <c r="L149" s="19"/>
    </row>
    <row r="150" spans="1:12" ht="13.6" customHeight="1" x14ac:dyDescent="0.15">
      <c r="A150" s="46">
        <v>43</v>
      </c>
      <c r="B150" s="47">
        <v>5039</v>
      </c>
      <c r="C150" s="47">
        <v>127805</v>
      </c>
      <c r="D150" s="54"/>
      <c r="E150" s="55"/>
      <c r="F150" s="55"/>
      <c r="G150" s="53"/>
      <c r="H150" s="19"/>
      <c r="I150" s="19"/>
      <c r="J150" s="53"/>
      <c r="K150" s="19"/>
      <c r="L150" s="19"/>
    </row>
    <row r="151" spans="1:12" ht="13.6" customHeight="1" x14ac:dyDescent="0.15">
      <c r="A151" s="46">
        <v>42</v>
      </c>
      <c r="B151" s="47">
        <v>10406</v>
      </c>
      <c r="C151" s="47">
        <v>138211</v>
      </c>
      <c r="D151" s="54"/>
      <c r="E151" s="55"/>
      <c r="F151" s="55"/>
      <c r="G151" s="53"/>
      <c r="H151" s="19"/>
      <c r="I151" s="19"/>
      <c r="J151" s="53"/>
      <c r="K151" s="19"/>
      <c r="L151" s="19"/>
    </row>
    <row r="152" spans="1:12" ht="13.6" customHeight="1" x14ac:dyDescent="0.15">
      <c r="A152" s="46">
        <v>41</v>
      </c>
      <c r="B152" s="47">
        <v>8974</v>
      </c>
      <c r="C152" s="47">
        <v>147185</v>
      </c>
      <c r="D152" s="54"/>
      <c r="E152" s="55"/>
      <c r="F152" s="55"/>
      <c r="G152" s="53"/>
      <c r="H152" s="19"/>
      <c r="I152" s="19"/>
      <c r="J152" s="53"/>
      <c r="K152" s="19"/>
      <c r="L152" s="19"/>
    </row>
    <row r="153" spans="1:12" ht="13.6" customHeight="1" x14ac:dyDescent="0.15">
      <c r="A153" s="46">
        <v>40</v>
      </c>
      <c r="B153" s="47">
        <v>4350</v>
      </c>
      <c r="C153" s="47">
        <v>151535</v>
      </c>
      <c r="D153" s="54"/>
      <c r="E153" s="55"/>
      <c r="F153" s="55"/>
      <c r="G153" s="53"/>
      <c r="H153" s="19"/>
      <c r="I153" s="19"/>
      <c r="J153" s="53"/>
      <c r="K153" s="19"/>
      <c r="L153" s="19"/>
    </row>
    <row r="154" spans="1:12" ht="13.6" customHeight="1" x14ac:dyDescent="0.15">
      <c r="A154" s="46">
        <v>39</v>
      </c>
      <c r="B154" s="47">
        <v>4726</v>
      </c>
      <c r="C154" s="47">
        <v>156261</v>
      </c>
      <c r="D154" s="54"/>
      <c r="E154" s="55"/>
      <c r="F154" s="55"/>
      <c r="G154" s="53"/>
      <c r="H154" s="19"/>
      <c r="I154" s="19"/>
      <c r="J154" s="53"/>
      <c r="K154" s="19"/>
      <c r="L154" s="19"/>
    </row>
    <row r="155" spans="1:12" ht="13.6" customHeight="1" x14ac:dyDescent="0.15">
      <c r="A155" s="46">
        <v>38</v>
      </c>
      <c r="B155" s="47">
        <v>3527</v>
      </c>
      <c r="C155" s="47">
        <v>159788</v>
      </c>
      <c r="D155" s="54"/>
      <c r="E155" s="55"/>
      <c r="F155" s="55"/>
      <c r="G155" s="53"/>
      <c r="H155" s="19"/>
      <c r="I155" s="19"/>
      <c r="J155" s="53"/>
      <c r="K155" s="19"/>
      <c r="L155" s="19"/>
    </row>
    <row r="156" spans="1:12" ht="13.6" customHeight="1" x14ac:dyDescent="0.15">
      <c r="A156" s="46">
        <v>37</v>
      </c>
      <c r="B156" s="47">
        <v>3159</v>
      </c>
      <c r="C156" s="47">
        <v>162947</v>
      </c>
      <c r="D156" s="54"/>
      <c r="E156" s="55"/>
      <c r="F156" s="55"/>
      <c r="G156" s="53"/>
      <c r="H156" s="19"/>
      <c r="I156" s="19"/>
      <c r="J156" s="53"/>
      <c r="K156" s="19"/>
      <c r="L156" s="19"/>
    </row>
    <row r="157" spans="1:12" ht="13.6" customHeight="1" x14ac:dyDescent="0.15">
      <c r="A157" s="46">
        <v>36</v>
      </c>
      <c r="B157" s="47">
        <v>5881</v>
      </c>
      <c r="C157" s="47">
        <v>168828</v>
      </c>
      <c r="D157" s="54"/>
      <c r="E157" s="55"/>
      <c r="F157" s="55"/>
      <c r="G157" s="53"/>
      <c r="H157" s="19"/>
      <c r="I157" s="19"/>
      <c r="J157" s="53"/>
      <c r="K157" s="19"/>
      <c r="L157" s="19"/>
    </row>
    <row r="158" spans="1:12" ht="13.6" customHeight="1" x14ac:dyDescent="0.15">
      <c r="A158" s="46">
        <v>35</v>
      </c>
      <c r="B158" s="47">
        <v>2747</v>
      </c>
      <c r="C158" s="47">
        <v>171575</v>
      </c>
      <c r="D158" s="54"/>
      <c r="E158" s="55"/>
      <c r="F158" s="55"/>
      <c r="G158" s="53"/>
      <c r="H158" s="19"/>
      <c r="I158" s="19"/>
      <c r="J158" s="53"/>
      <c r="K158" s="19"/>
      <c r="L158" s="19"/>
    </row>
    <row r="159" spans="1:12" ht="13.6" customHeight="1" x14ac:dyDescent="0.15">
      <c r="A159" s="46">
        <v>34</v>
      </c>
      <c r="B159" s="47">
        <v>2597</v>
      </c>
      <c r="C159" s="47">
        <v>174172</v>
      </c>
      <c r="D159" s="54"/>
      <c r="E159" s="55"/>
      <c r="F159" s="55"/>
      <c r="G159" s="53"/>
      <c r="H159" s="19"/>
      <c r="I159" s="19"/>
      <c r="J159" s="53"/>
      <c r="K159" s="19"/>
      <c r="L159" s="19"/>
    </row>
    <row r="160" spans="1:12" ht="13.6" customHeight="1" x14ac:dyDescent="0.15">
      <c r="A160" s="46">
        <v>33</v>
      </c>
      <c r="B160" s="47">
        <v>1098</v>
      </c>
      <c r="C160" s="47">
        <v>175270</v>
      </c>
      <c r="D160" s="54"/>
      <c r="E160" s="55"/>
      <c r="F160" s="55"/>
      <c r="G160" s="53"/>
      <c r="H160" s="19"/>
      <c r="I160" s="19"/>
      <c r="J160" s="53"/>
      <c r="K160" s="19"/>
      <c r="L160" s="19"/>
    </row>
    <row r="161" spans="1:12" ht="13.6" customHeight="1" x14ac:dyDescent="0.15">
      <c r="A161" s="46">
        <v>32</v>
      </c>
      <c r="B161" s="47">
        <v>1992</v>
      </c>
      <c r="C161" s="47">
        <v>177262</v>
      </c>
      <c r="D161" s="54"/>
      <c r="E161" s="55"/>
      <c r="F161" s="55"/>
      <c r="G161" s="53"/>
      <c r="H161" s="19"/>
      <c r="I161" s="19"/>
      <c r="J161" s="53"/>
      <c r="K161" s="19"/>
      <c r="L161" s="19"/>
    </row>
    <row r="162" spans="1:12" ht="13.6" customHeight="1" x14ac:dyDescent="0.15">
      <c r="A162" s="46">
        <v>31</v>
      </c>
      <c r="B162" s="47">
        <v>377</v>
      </c>
      <c r="C162" s="47">
        <v>177639</v>
      </c>
      <c r="D162" s="54"/>
      <c r="E162" s="55"/>
      <c r="F162" s="55"/>
      <c r="G162" s="53"/>
      <c r="H162" s="19"/>
      <c r="I162" s="19"/>
      <c r="J162" s="53"/>
      <c r="K162" s="19"/>
      <c r="L162" s="19"/>
    </row>
    <row r="163" spans="1:12" ht="13.6" customHeight="1" x14ac:dyDescent="0.15">
      <c r="A163" s="46">
        <v>30</v>
      </c>
      <c r="B163" s="47">
        <v>418</v>
      </c>
      <c r="C163" s="47">
        <v>178057</v>
      </c>
      <c r="D163" s="54"/>
      <c r="E163" s="55"/>
      <c r="F163" s="55"/>
      <c r="G163" s="53"/>
      <c r="H163" s="19"/>
      <c r="I163" s="19"/>
      <c r="J163" s="53"/>
      <c r="K163" s="19"/>
      <c r="L163" s="19"/>
    </row>
    <row r="164" spans="1:12" s="22" customFormat="1" ht="13.6" customHeight="1" x14ac:dyDescent="0.15">
      <c r="A164" s="97">
        <v>28</v>
      </c>
      <c r="B164" s="36">
        <v>145</v>
      </c>
      <c r="C164" s="36">
        <v>178202</v>
      </c>
      <c r="D164" s="54"/>
      <c r="E164" s="55"/>
      <c r="F164" s="55"/>
      <c r="G164" s="48"/>
      <c r="H164" s="50"/>
      <c r="I164" s="50"/>
      <c r="J164" s="48"/>
      <c r="K164" s="50"/>
      <c r="L164" s="50"/>
    </row>
    <row r="165" spans="1:12" s="22" customFormat="1" ht="13.6" customHeight="1" x14ac:dyDescent="0.15">
      <c r="A165" s="97"/>
      <c r="B165" s="36"/>
      <c r="C165" s="36"/>
      <c r="D165" s="54"/>
      <c r="E165" s="55"/>
      <c r="F165" s="55"/>
      <c r="G165" s="48"/>
      <c r="H165" s="50"/>
      <c r="I165" s="50"/>
      <c r="J165" s="48"/>
      <c r="K165" s="50"/>
      <c r="L165" s="50"/>
    </row>
    <row r="166" spans="1:12" s="22" customFormat="1" ht="13.6" customHeight="1" x14ac:dyDescent="0.15">
      <c r="A166" s="46"/>
      <c r="B166" s="47"/>
      <c r="C166" s="47"/>
      <c r="D166" s="54"/>
      <c r="E166" s="55"/>
      <c r="F166" s="55"/>
      <c r="G166" s="48"/>
      <c r="H166" s="50"/>
      <c r="I166" s="50"/>
      <c r="J166" s="48"/>
      <c r="K166" s="50"/>
      <c r="L166" s="50"/>
    </row>
    <row r="167" spans="1:12" s="22" customFormat="1" ht="13.6" customHeight="1" x14ac:dyDescent="0.15">
      <c r="A167" s="58"/>
      <c r="B167" s="39"/>
      <c r="C167" s="39"/>
      <c r="D167" s="26"/>
      <c r="E167" s="27"/>
      <c r="F167" s="27"/>
      <c r="G167" s="48"/>
      <c r="H167" s="50"/>
      <c r="I167" s="50"/>
      <c r="J167" s="48"/>
      <c r="K167" s="50"/>
      <c r="L167" s="50"/>
    </row>
    <row r="168" spans="1:12" s="22" customFormat="1" ht="13.6" customHeight="1" x14ac:dyDescent="0.15">
      <c r="A168" s="42"/>
      <c r="B168" s="43"/>
      <c r="C168" s="43"/>
      <c r="D168" s="26"/>
      <c r="E168" s="27"/>
      <c r="F168" s="27"/>
      <c r="G168" s="48"/>
      <c r="H168" s="50"/>
      <c r="I168" s="50"/>
      <c r="J168" s="48"/>
      <c r="K168" s="50"/>
      <c r="L168" s="50"/>
    </row>
    <row r="169" spans="1:12" s="22" customFormat="1" ht="13.6" customHeight="1" x14ac:dyDescent="0.15">
      <c r="A169" s="42"/>
      <c r="B169" s="43"/>
      <c r="C169" s="43"/>
      <c r="D169" s="26"/>
      <c r="E169" s="27"/>
      <c r="F169" s="27"/>
      <c r="G169" s="48"/>
      <c r="H169" s="50"/>
      <c r="I169" s="50"/>
      <c r="J169" s="48"/>
      <c r="K169" s="50"/>
      <c r="L169" s="50"/>
    </row>
    <row r="170" spans="1:12" s="22" customFormat="1" ht="13.6" customHeight="1" x14ac:dyDescent="0.15">
      <c r="A170" s="51"/>
      <c r="B170" s="52"/>
      <c r="C170" s="52"/>
      <c r="D170" s="26"/>
      <c r="E170" s="27"/>
      <c r="F170" s="27"/>
      <c r="G170" s="48"/>
      <c r="H170" s="50"/>
      <c r="I170" s="50"/>
      <c r="J170" s="48"/>
      <c r="K170" s="50"/>
      <c r="L170" s="50"/>
    </row>
    <row r="171" spans="1:12" s="22" customFormat="1" ht="13.6" customHeight="1" x14ac:dyDescent="0.15">
      <c r="A171" s="42"/>
      <c r="B171" s="43"/>
      <c r="C171" s="43"/>
      <c r="D171" s="56"/>
      <c r="E171" s="57"/>
      <c r="F171" s="57"/>
      <c r="G171" s="48"/>
      <c r="H171" s="50"/>
      <c r="I171" s="50"/>
      <c r="J171" s="48"/>
      <c r="K171" s="50"/>
      <c r="L171" s="50"/>
    </row>
    <row r="172" spans="1:12" s="22" customFormat="1" ht="13.6" customHeight="1" x14ac:dyDescent="0.15">
      <c r="A172" s="42"/>
      <c r="B172" s="43"/>
      <c r="C172" s="43"/>
      <c r="D172" s="56"/>
      <c r="E172" s="57"/>
      <c r="F172" s="57"/>
      <c r="G172" s="48"/>
      <c r="H172" s="50"/>
      <c r="I172" s="50"/>
      <c r="J172" s="48"/>
      <c r="K172" s="50"/>
      <c r="L172" s="50"/>
    </row>
    <row r="173" spans="1:12" s="22" customFormat="1" ht="13.6" customHeight="1" x14ac:dyDescent="0.15">
      <c r="A173" s="36" t="s">
        <v>43</v>
      </c>
      <c r="B173" s="39">
        <f>SUM(B121:B172)</f>
        <v>178202</v>
      </c>
      <c r="C173" s="49"/>
      <c r="D173" s="56"/>
      <c r="E173" s="57"/>
      <c r="F173" s="57"/>
      <c r="G173" s="48"/>
      <c r="H173" s="50"/>
      <c r="I173" s="50"/>
      <c r="J173" s="48"/>
      <c r="K173" s="50"/>
      <c r="L173" s="50"/>
    </row>
  </sheetData>
  <mergeCells count="10">
    <mergeCell ref="A119:C119"/>
    <mergeCell ref="D119:F119"/>
    <mergeCell ref="A62:C62"/>
    <mergeCell ref="D62:F62"/>
    <mergeCell ref="G62:I62"/>
    <mergeCell ref="J62:L62"/>
    <mergeCell ref="A3:C3"/>
    <mergeCell ref="D3:F3"/>
    <mergeCell ref="G3:I3"/>
    <mergeCell ref="J3:L3"/>
  </mergeCells>
  <phoneticPr fontId="2" type="noConversion"/>
  <pageMargins left="0.6" right="0.3" top="0.48" bottom="0.21" header="0.5" footer="0.33"/>
  <pageSetup paperSize="9" scale="65" orientation="landscape" r:id="rId1"/>
  <headerFooter alignWithMargins="0">
    <oddFooter>&amp;C&amp;9&amp;P</oddFooter>
  </headerFooter>
  <rowBreaks count="2" manualBreakCount="2">
    <brk id="61" max="19" man="1"/>
    <brk id="118" max="1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2060"/>
  </sheetPr>
  <dimension ref="A1:L113"/>
  <sheetViews>
    <sheetView view="pageBreakPreview" zoomScaleNormal="100" zoomScaleSheetLayoutView="100" workbookViewId="0">
      <selection activeCell="O25" sqref="O25:O26"/>
    </sheetView>
  </sheetViews>
  <sheetFormatPr defaultColWidth="8.875" defaultRowHeight="14.4" x14ac:dyDescent="0.2"/>
  <cols>
    <col min="1" max="12" width="10.75" style="24" customWidth="1"/>
    <col min="13" max="16384" width="8.875" style="24"/>
  </cols>
  <sheetData>
    <row r="1" spans="1:12" ht="17.2" customHeight="1" x14ac:dyDescent="0.2">
      <c r="A1" s="79" t="s">
        <v>133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</row>
    <row r="2" spans="1:12" ht="6.05" customHeight="1" x14ac:dyDescent="0.2">
      <c r="A2"/>
      <c r="B2" s="14"/>
      <c r="C2" s="14"/>
      <c r="D2"/>
      <c r="E2" s="14"/>
      <c r="F2" s="14"/>
      <c r="G2"/>
      <c r="H2" s="14"/>
      <c r="I2" s="14"/>
      <c r="J2"/>
      <c r="K2" s="14"/>
      <c r="L2" s="14"/>
    </row>
    <row r="3" spans="1:12" s="25" customFormat="1" ht="13.6" customHeight="1" x14ac:dyDescent="0.2">
      <c r="A3" s="137" t="s">
        <v>62</v>
      </c>
      <c r="B3" s="137"/>
      <c r="C3" s="137"/>
      <c r="D3" s="137" t="s">
        <v>56</v>
      </c>
      <c r="E3" s="137"/>
      <c r="F3" s="137"/>
      <c r="G3" s="137" t="s">
        <v>86</v>
      </c>
      <c r="H3" s="137"/>
      <c r="I3" s="137"/>
      <c r="J3" s="137" t="s">
        <v>87</v>
      </c>
      <c r="K3" s="137"/>
      <c r="L3" s="137"/>
    </row>
    <row r="4" spans="1:12" s="19" customFormat="1" ht="13.6" customHeight="1" x14ac:dyDescent="0.2">
      <c r="A4" s="36" t="s">
        <v>54</v>
      </c>
      <c r="B4" s="36" t="s">
        <v>43</v>
      </c>
      <c r="C4" s="36" t="s">
        <v>55</v>
      </c>
      <c r="D4" s="36" t="s">
        <v>54</v>
      </c>
      <c r="E4" s="36" t="s">
        <v>43</v>
      </c>
      <c r="F4" s="36" t="s">
        <v>55</v>
      </c>
      <c r="G4" s="36" t="s">
        <v>54</v>
      </c>
      <c r="H4" s="36" t="s">
        <v>43</v>
      </c>
      <c r="I4" s="36" t="s">
        <v>55</v>
      </c>
      <c r="J4" s="36" t="s">
        <v>54</v>
      </c>
      <c r="K4" s="36" t="s">
        <v>43</v>
      </c>
      <c r="L4" s="36" t="s">
        <v>55</v>
      </c>
    </row>
    <row r="5" spans="1:12" s="25" customFormat="1" ht="13.6" customHeight="1" x14ac:dyDescent="0.2">
      <c r="A5" s="46">
        <v>77</v>
      </c>
      <c r="B5" s="47">
        <v>226</v>
      </c>
      <c r="C5" s="47">
        <v>226</v>
      </c>
      <c r="D5" s="46">
        <v>78</v>
      </c>
      <c r="E5" s="47">
        <v>214</v>
      </c>
      <c r="F5" s="47">
        <v>214</v>
      </c>
      <c r="G5" s="46">
        <v>74</v>
      </c>
      <c r="H5" s="47">
        <v>422</v>
      </c>
      <c r="I5" s="47">
        <v>422</v>
      </c>
      <c r="J5" s="46">
        <v>76</v>
      </c>
      <c r="K5" s="47">
        <v>262</v>
      </c>
      <c r="L5" s="47">
        <v>262</v>
      </c>
    </row>
    <row r="6" spans="1:12" s="25" customFormat="1" ht="13.6" customHeight="1" x14ac:dyDescent="0.2">
      <c r="A6" s="46">
        <v>75</v>
      </c>
      <c r="B6" s="47">
        <v>64</v>
      </c>
      <c r="C6" s="47">
        <v>290</v>
      </c>
      <c r="D6" s="46">
        <v>76</v>
      </c>
      <c r="E6" s="47">
        <v>58</v>
      </c>
      <c r="F6" s="47">
        <v>272</v>
      </c>
      <c r="G6" s="46">
        <v>73</v>
      </c>
      <c r="H6" s="47">
        <v>279</v>
      </c>
      <c r="I6" s="47">
        <v>701</v>
      </c>
      <c r="J6" s="46">
        <v>75</v>
      </c>
      <c r="K6" s="47">
        <v>336</v>
      </c>
      <c r="L6" s="47">
        <v>598</v>
      </c>
    </row>
    <row r="7" spans="1:12" s="25" customFormat="1" ht="13.6" customHeight="1" x14ac:dyDescent="0.2">
      <c r="A7" s="46">
        <v>74</v>
      </c>
      <c r="B7" s="47">
        <v>346</v>
      </c>
      <c r="C7" s="47">
        <v>636</v>
      </c>
      <c r="D7" s="46">
        <v>75</v>
      </c>
      <c r="E7" s="47">
        <v>279</v>
      </c>
      <c r="F7" s="47">
        <v>551</v>
      </c>
      <c r="G7" s="46">
        <v>72</v>
      </c>
      <c r="H7" s="47">
        <v>593</v>
      </c>
      <c r="I7" s="47">
        <v>1294</v>
      </c>
      <c r="J7" s="46">
        <v>74</v>
      </c>
      <c r="K7" s="47">
        <v>268</v>
      </c>
      <c r="L7" s="47">
        <v>866</v>
      </c>
    </row>
    <row r="8" spans="1:12" s="25" customFormat="1" ht="13.6" customHeight="1" x14ac:dyDescent="0.2">
      <c r="A8" s="46">
        <v>73</v>
      </c>
      <c r="B8" s="47">
        <v>145</v>
      </c>
      <c r="C8" s="47">
        <v>781</v>
      </c>
      <c r="D8" s="46">
        <v>74</v>
      </c>
      <c r="E8" s="47">
        <v>16</v>
      </c>
      <c r="F8" s="47">
        <v>567</v>
      </c>
      <c r="G8" s="46">
        <v>71</v>
      </c>
      <c r="H8" s="47">
        <v>119</v>
      </c>
      <c r="I8" s="47">
        <v>1413</v>
      </c>
      <c r="J8" s="46">
        <v>73</v>
      </c>
      <c r="K8" s="47">
        <v>255</v>
      </c>
      <c r="L8" s="47">
        <v>1121</v>
      </c>
    </row>
    <row r="9" spans="1:12" s="25" customFormat="1" ht="13.6" customHeight="1" x14ac:dyDescent="0.2">
      <c r="A9" s="46">
        <v>72</v>
      </c>
      <c r="B9" s="47">
        <v>384</v>
      </c>
      <c r="C9" s="47">
        <v>1165</v>
      </c>
      <c r="D9" s="46">
        <v>73</v>
      </c>
      <c r="E9" s="47">
        <v>120</v>
      </c>
      <c r="F9" s="47">
        <v>687</v>
      </c>
      <c r="G9" s="46">
        <v>70</v>
      </c>
      <c r="H9" s="47">
        <v>745</v>
      </c>
      <c r="I9" s="47">
        <v>2158</v>
      </c>
      <c r="J9" s="46">
        <v>72</v>
      </c>
      <c r="K9" s="47">
        <v>616</v>
      </c>
      <c r="L9" s="47">
        <v>1737</v>
      </c>
    </row>
    <row r="10" spans="1:12" s="25" customFormat="1" ht="13.6" customHeight="1" x14ac:dyDescent="0.2">
      <c r="A10" s="46">
        <v>71</v>
      </c>
      <c r="B10" s="47">
        <v>46</v>
      </c>
      <c r="C10" s="47">
        <v>1211</v>
      </c>
      <c r="D10" s="46">
        <v>72</v>
      </c>
      <c r="E10" s="47">
        <v>286</v>
      </c>
      <c r="F10" s="47">
        <v>973</v>
      </c>
      <c r="G10" s="46">
        <v>69</v>
      </c>
      <c r="H10" s="47">
        <v>491</v>
      </c>
      <c r="I10" s="47">
        <v>2649</v>
      </c>
      <c r="J10" s="46">
        <v>71</v>
      </c>
      <c r="K10" s="47">
        <v>343</v>
      </c>
      <c r="L10" s="47">
        <v>2080</v>
      </c>
    </row>
    <row r="11" spans="1:12" s="25" customFormat="1" ht="13.6" customHeight="1" x14ac:dyDescent="0.2">
      <c r="A11" s="46">
        <v>70</v>
      </c>
      <c r="B11" s="47">
        <v>238</v>
      </c>
      <c r="C11" s="47">
        <v>1449</v>
      </c>
      <c r="D11" s="46">
        <v>71</v>
      </c>
      <c r="E11" s="47">
        <v>168</v>
      </c>
      <c r="F11" s="47">
        <v>1141</v>
      </c>
      <c r="G11" s="46">
        <v>68</v>
      </c>
      <c r="H11" s="47">
        <v>529</v>
      </c>
      <c r="I11" s="47">
        <v>3178</v>
      </c>
      <c r="J11" s="46">
        <v>70</v>
      </c>
      <c r="K11" s="47">
        <v>503</v>
      </c>
      <c r="L11" s="47">
        <v>2583</v>
      </c>
    </row>
    <row r="12" spans="1:12" s="25" customFormat="1" ht="13.6" customHeight="1" x14ac:dyDescent="0.2">
      <c r="A12" s="46">
        <v>69</v>
      </c>
      <c r="B12" s="47">
        <v>394</v>
      </c>
      <c r="C12" s="47">
        <v>1843</v>
      </c>
      <c r="D12" s="46">
        <v>70</v>
      </c>
      <c r="E12" s="47">
        <v>199</v>
      </c>
      <c r="F12" s="47">
        <v>1340</v>
      </c>
      <c r="G12" s="46">
        <v>67</v>
      </c>
      <c r="H12" s="47">
        <v>1065</v>
      </c>
      <c r="I12" s="47">
        <v>4243</v>
      </c>
      <c r="J12" s="46">
        <v>69</v>
      </c>
      <c r="K12" s="47">
        <v>652</v>
      </c>
      <c r="L12" s="47">
        <v>3235</v>
      </c>
    </row>
    <row r="13" spans="1:12" s="25" customFormat="1" ht="13.6" customHeight="1" x14ac:dyDescent="0.2">
      <c r="A13" s="46">
        <v>68</v>
      </c>
      <c r="B13" s="47">
        <v>101</v>
      </c>
      <c r="C13" s="47">
        <v>1944</v>
      </c>
      <c r="D13" s="46">
        <v>69</v>
      </c>
      <c r="E13" s="47">
        <v>57</v>
      </c>
      <c r="F13" s="47">
        <v>1397</v>
      </c>
      <c r="G13" s="46">
        <v>66</v>
      </c>
      <c r="H13" s="47">
        <v>515</v>
      </c>
      <c r="I13" s="47">
        <v>4758</v>
      </c>
      <c r="J13" s="46">
        <v>68</v>
      </c>
      <c r="K13" s="47">
        <v>1234</v>
      </c>
      <c r="L13" s="47">
        <v>4469</v>
      </c>
    </row>
    <row r="14" spans="1:12" s="25" customFormat="1" ht="13.6" customHeight="1" x14ac:dyDescent="0.2">
      <c r="A14" s="46">
        <v>67</v>
      </c>
      <c r="B14" s="47">
        <v>367</v>
      </c>
      <c r="C14" s="47">
        <v>2311</v>
      </c>
      <c r="D14" s="46">
        <v>68</v>
      </c>
      <c r="E14" s="47">
        <v>181</v>
      </c>
      <c r="F14" s="47">
        <v>1578</v>
      </c>
      <c r="G14" s="46">
        <v>65</v>
      </c>
      <c r="H14" s="47">
        <v>1018</v>
      </c>
      <c r="I14" s="47">
        <v>5776</v>
      </c>
      <c r="J14" s="46">
        <v>67</v>
      </c>
      <c r="K14" s="47">
        <v>632</v>
      </c>
      <c r="L14" s="47">
        <v>5101</v>
      </c>
    </row>
    <row r="15" spans="1:12" s="25" customFormat="1" ht="13.6" customHeight="1" x14ac:dyDescent="0.2">
      <c r="A15" s="46">
        <v>66</v>
      </c>
      <c r="B15" s="47">
        <v>341</v>
      </c>
      <c r="C15" s="47">
        <v>2652</v>
      </c>
      <c r="D15" s="46">
        <v>67</v>
      </c>
      <c r="E15" s="47">
        <v>196</v>
      </c>
      <c r="F15" s="47">
        <v>1774</v>
      </c>
      <c r="G15" s="46">
        <v>64</v>
      </c>
      <c r="H15" s="47">
        <v>1698</v>
      </c>
      <c r="I15" s="47">
        <v>7474</v>
      </c>
      <c r="J15" s="46">
        <v>66</v>
      </c>
      <c r="K15" s="47">
        <v>623</v>
      </c>
      <c r="L15" s="47">
        <v>5724</v>
      </c>
    </row>
    <row r="16" spans="1:12" s="25" customFormat="1" ht="13.6" customHeight="1" x14ac:dyDescent="0.2">
      <c r="A16" s="46">
        <v>65</v>
      </c>
      <c r="B16" s="47">
        <v>236</v>
      </c>
      <c r="C16" s="47">
        <v>2888</v>
      </c>
      <c r="D16" s="46">
        <v>66</v>
      </c>
      <c r="E16" s="47">
        <v>88</v>
      </c>
      <c r="F16" s="47">
        <v>1862</v>
      </c>
      <c r="G16" s="46">
        <v>63</v>
      </c>
      <c r="H16" s="47">
        <v>1221</v>
      </c>
      <c r="I16" s="47">
        <v>8695</v>
      </c>
      <c r="J16" s="46">
        <v>65</v>
      </c>
      <c r="K16" s="47">
        <v>720</v>
      </c>
      <c r="L16" s="47">
        <v>6444</v>
      </c>
    </row>
    <row r="17" spans="1:12" s="25" customFormat="1" ht="13.6" customHeight="1" x14ac:dyDescent="0.2">
      <c r="A17" s="46">
        <v>64</v>
      </c>
      <c r="B17" s="47">
        <v>782</v>
      </c>
      <c r="C17" s="47">
        <v>3670</v>
      </c>
      <c r="D17" s="46">
        <v>65</v>
      </c>
      <c r="E17" s="47">
        <v>247</v>
      </c>
      <c r="F17" s="47">
        <v>2109</v>
      </c>
      <c r="G17" s="46">
        <v>62</v>
      </c>
      <c r="H17" s="47">
        <v>834</v>
      </c>
      <c r="I17" s="47">
        <v>9529</v>
      </c>
      <c r="J17" s="46">
        <v>64</v>
      </c>
      <c r="K17" s="47">
        <v>674</v>
      </c>
      <c r="L17" s="47">
        <v>7118</v>
      </c>
    </row>
    <row r="18" spans="1:12" s="25" customFormat="1" ht="13.6" customHeight="1" x14ac:dyDescent="0.2">
      <c r="A18" s="46">
        <v>63</v>
      </c>
      <c r="B18" s="47">
        <v>368</v>
      </c>
      <c r="C18" s="47">
        <v>4038</v>
      </c>
      <c r="D18" s="46">
        <v>64</v>
      </c>
      <c r="E18" s="47">
        <v>327</v>
      </c>
      <c r="F18" s="47">
        <v>2436</v>
      </c>
      <c r="G18" s="46">
        <v>61</v>
      </c>
      <c r="H18" s="47">
        <v>1248</v>
      </c>
      <c r="I18" s="47">
        <v>10777</v>
      </c>
      <c r="J18" s="46">
        <v>63</v>
      </c>
      <c r="K18" s="47">
        <v>819</v>
      </c>
      <c r="L18" s="47">
        <v>7937</v>
      </c>
    </row>
    <row r="19" spans="1:12" s="25" customFormat="1" ht="13.6" customHeight="1" x14ac:dyDescent="0.2">
      <c r="A19" s="46">
        <v>62</v>
      </c>
      <c r="B19" s="47">
        <v>519</v>
      </c>
      <c r="C19" s="47">
        <v>4557</v>
      </c>
      <c r="D19" s="46">
        <v>63</v>
      </c>
      <c r="E19" s="47">
        <v>224</v>
      </c>
      <c r="F19" s="47">
        <v>2660</v>
      </c>
      <c r="G19" s="46">
        <v>60</v>
      </c>
      <c r="H19" s="47">
        <v>1046</v>
      </c>
      <c r="I19" s="47">
        <v>11823</v>
      </c>
      <c r="J19" s="46">
        <v>62</v>
      </c>
      <c r="K19" s="47">
        <v>803</v>
      </c>
      <c r="L19" s="47">
        <v>8740</v>
      </c>
    </row>
    <row r="20" spans="1:12" s="25" customFormat="1" ht="13.6" customHeight="1" x14ac:dyDescent="0.2">
      <c r="A20" s="46">
        <v>61</v>
      </c>
      <c r="B20" s="47">
        <v>372</v>
      </c>
      <c r="C20" s="47">
        <v>4929</v>
      </c>
      <c r="D20" s="46">
        <v>62</v>
      </c>
      <c r="E20" s="47">
        <v>178</v>
      </c>
      <c r="F20" s="47">
        <v>2838</v>
      </c>
      <c r="G20" s="46">
        <v>59</v>
      </c>
      <c r="H20" s="47">
        <v>956</v>
      </c>
      <c r="I20" s="47">
        <v>12779</v>
      </c>
      <c r="J20" s="46">
        <v>61</v>
      </c>
      <c r="K20" s="47">
        <v>828</v>
      </c>
      <c r="L20" s="47">
        <v>9568</v>
      </c>
    </row>
    <row r="21" spans="1:12" s="25" customFormat="1" ht="13.6" customHeight="1" x14ac:dyDescent="0.2">
      <c r="A21" s="46">
        <v>60</v>
      </c>
      <c r="B21" s="47">
        <v>558</v>
      </c>
      <c r="C21" s="47">
        <v>5487</v>
      </c>
      <c r="D21" s="46">
        <v>61</v>
      </c>
      <c r="E21" s="47">
        <v>215</v>
      </c>
      <c r="F21" s="47">
        <v>3053</v>
      </c>
      <c r="G21" s="46">
        <v>58</v>
      </c>
      <c r="H21" s="47">
        <v>1188</v>
      </c>
      <c r="I21" s="47">
        <v>13967</v>
      </c>
      <c r="J21" s="46">
        <v>60</v>
      </c>
      <c r="K21" s="47">
        <v>1785</v>
      </c>
      <c r="L21" s="47">
        <v>11353</v>
      </c>
    </row>
    <row r="22" spans="1:12" s="25" customFormat="1" ht="13.6" customHeight="1" x14ac:dyDescent="0.2">
      <c r="A22" s="46">
        <v>59</v>
      </c>
      <c r="B22" s="47">
        <v>457</v>
      </c>
      <c r="C22" s="47">
        <v>5944</v>
      </c>
      <c r="D22" s="46">
        <v>60</v>
      </c>
      <c r="E22" s="47">
        <v>254</v>
      </c>
      <c r="F22" s="47">
        <v>3307</v>
      </c>
      <c r="G22" s="46">
        <v>57</v>
      </c>
      <c r="H22" s="47">
        <v>933</v>
      </c>
      <c r="I22" s="47">
        <v>14900</v>
      </c>
      <c r="J22" s="46">
        <v>59</v>
      </c>
      <c r="K22" s="47">
        <v>977</v>
      </c>
      <c r="L22" s="47">
        <v>12330</v>
      </c>
    </row>
    <row r="23" spans="1:12" s="25" customFormat="1" ht="13.6" customHeight="1" x14ac:dyDescent="0.2">
      <c r="A23" s="46">
        <v>58</v>
      </c>
      <c r="B23" s="47">
        <v>455</v>
      </c>
      <c r="C23" s="47">
        <v>6399</v>
      </c>
      <c r="D23" s="46">
        <v>59</v>
      </c>
      <c r="E23" s="47">
        <v>218</v>
      </c>
      <c r="F23" s="47">
        <v>3525</v>
      </c>
      <c r="G23" s="46">
        <v>56</v>
      </c>
      <c r="H23" s="47">
        <v>1246</v>
      </c>
      <c r="I23" s="47">
        <v>16146</v>
      </c>
      <c r="J23" s="46">
        <v>58</v>
      </c>
      <c r="K23" s="47">
        <v>1018</v>
      </c>
      <c r="L23" s="47">
        <v>13348</v>
      </c>
    </row>
    <row r="24" spans="1:12" s="25" customFormat="1" ht="13.6" customHeight="1" x14ac:dyDescent="0.2">
      <c r="A24" s="46">
        <v>57</v>
      </c>
      <c r="B24" s="47">
        <v>584</v>
      </c>
      <c r="C24" s="47">
        <v>6983</v>
      </c>
      <c r="D24" s="46">
        <v>58</v>
      </c>
      <c r="E24" s="47">
        <v>272</v>
      </c>
      <c r="F24" s="47">
        <v>3797</v>
      </c>
      <c r="G24" s="46">
        <v>55</v>
      </c>
      <c r="H24" s="47">
        <v>1156</v>
      </c>
      <c r="I24" s="47">
        <v>17302</v>
      </c>
      <c r="J24" s="46">
        <v>57</v>
      </c>
      <c r="K24" s="47">
        <v>1042</v>
      </c>
      <c r="L24" s="47">
        <v>14390</v>
      </c>
    </row>
    <row r="25" spans="1:12" s="25" customFormat="1" ht="13.6" customHeight="1" x14ac:dyDescent="0.2">
      <c r="A25" s="46">
        <v>56</v>
      </c>
      <c r="B25" s="47">
        <v>525</v>
      </c>
      <c r="C25" s="47">
        <v>7508</v>
      </c>
      <c r="D25" s="46">
        <v>57</v>
      </c>
      <c r="E25" s="47">
        <v>546</v>
      </c>
      <c r="F25" s="47">
        <v>4343</v>
      </c>
      <c r="G25" s="46">
        <v>54</v>
      </c>
      <c r="H25" s="47">
        <v>2558</v>
      </c>
      <c r="I25" s="47">
        <v>19860</v>
      </c>
      <c r="J25" s="46">
        <v>56</v>
      </c>
      <c r="K25" s="47">
        <v>1155</v>
      </c>
      <c r="L25" s="47">
        <v>15545</v>
      </c>
    </row>
    <row r="26" spans="1:12" s="25" customFormat="1" ht="13.6" customHeight="1" x14ac:dyDescent="0.2">
      <c r="A26" s="46">
        <v>55</v>
      </c>
      <c r="B26" s="47">
        <v>622</v>
      </c>
      <c r="C26" s="47">
        <v>8130</v>
      </c>
      <c r="D26" s="46">
        <v>56</v>
      </c>
      <c r="E26" s="47">
        <v>311</v>
      </c>
      <c r="F26" s="47">
        <v>4654</v>
      </c>
      <c r="G26" s="46">
        <v>53</v>
      </c>
      <c r="H26" s="47">
        <v>1295</v>
      </c>
      <c r="I26" s="47">
        <v>21155</v>
      </c>
      <c r="J26" s="46">
        <v>55</v>
      </c>
      <c r="K26" s="47">
        <v>1116</v>
      </c>
      <c r="L26" s="47">
        <v>16661</v>
      </c>
    </row>
    <row r="27" spans="1:12" s="25" customFormat="1" ht="13.6" customHeight="1" x14ac:dyDescent="0.2">
      <c r="A27" s="46">
        <v>54</v>
      </c>
      <c r="B27" s="47">
        <v>623</v>
      </c>
      <c r="C27" s="47">
        <v>8753</v>
      </c>
      <c r="D27" s="46">
        <v>55</v>
      </c>
      <c r="E27" s="47">
        <v>305</v>
      </c>
      <c r="F27" s="47">
        <v>4959</v>
      </c>
      <c r="G27" s="46">
        <v>52</v>
      </c>
      <c r="H27" s="47">
        <v>1504</v>
      </c>
      <c r="I27" s="47">
        <v>22659</v>
      </c>
      <c r="J27" s="46">
        <v>54</v>
      </c>
      <c r="K27" s="47">
        <v>1301</v>
      </c>
      <c r="L27" s="47">
        <v>17962</v>
      </c>
    </row>
    <row r="28" spans="1:12" s="25" customFormat="1" ht="13.6" customHeight="1" x14ac:dyDescent="0.2">
      <c r="A28" s="46">
        <v>53</v>
      </c>
      <c r="B28" s="47">
        <v>1393</v>
      </c>
      <c r="C28" s="47">
        <v>10146</v>
      </c>
      <c r="D28" s="46">
        <v>54</v>
      </c>
      <c r="E28" s="47">
        <v>378</v>
      </c>
      <c r="F28" s="47">
        <v>5337</v>
      </c>
      <c r="G28" s="46">
        <v>51</v>
      </c>
      <c r="H28" s="47">
        <v>1366</v>
      </c>
      <c r="I28" s="47">
        <v>24025</v>
      </c>
      <c r="J28" s="46">
        <v>53</v>
      </c>
      <c r="K28" s="47">
        <v>1254</v>
      </c>
      <c r="L28" s="47">
        <v>19216</v>
      </c>
    </row>
    <row r="29" spans="1:12" s="25" customFormat="1" ht="13.6" customHeight="1" x14ac:dyDescent="0.2">
      <c r="A29" s="46">
        <v>52</v>
      </c>
      <c r="B29" s="47">
        <v>730</v>
      </c>
      <c r="C29" s="47">
        <v>10876</v>
      </c>
      <c r="D29" s="46">
        <v>53</v>
      </c>
      <c r="E29" s="47">
        <v>372</v>
      </c>
      <c r="F29" s="47">
        <v>5709</v>
      </c>
      <c r="G29" s="46">
        <v>50</v>
      </c>
      <c r="H29" s="47">
        <v>1672</v>
      </c>
      <c r="I29" s="47">
        <v>25697</v>
      </c>
      <c r="J29" s="46">
        <v>52</v>
      </c>
      <c r="K29" s="47">
        <v>2952</v>
      </c>
      <c r="L29" s="47">
        <v>22168</v>
      </c>
    </row>
    <row r="30" spans="1:12" s="25" customFormat="1" ht="13.6" customHeight="1" x14ac:dyDescent="0.2">
      <c r="A30" s="46">
        <v>51</v>
      </c>
      <c r="B30" s="47">
        <v>812</v>
      </c>
      <c r="C30" s="47">
        <v>11688</v>
      </c>
      <c r="D30" s="46">
        <v>52</v>
      </c>
      <c r="E30" s="47">
        <v>411</v>
      </c>
      <c r="F30" s="47">
        <v>6120</v>
      </c>
      <c r="G30" s="46">
        <v>49</v>
      </c>
      <c r="H30" s="47">
        <v>1752</v>
      </c>
      <c r="I30" s="47">
        <v>27449</v>
      </c>
      <c r="J30" s="46">
        <v>51</v>
      </c>
      <c r="K30" s="47">
        <v>1473</v>
      </c>
      <c r="L30" s="47">
        <v>23641</v>
      </c>
    </row>
    <row r="31" spans="1:12" s="25" customFormat="1" ht="13.6" customHeight="1" x14ac:dyDescent="0.2">
      <c r="A31" s="46">
        <v>50</v>
      </c>
      <c r="B31" s="47">
        <v>773</v>
      </c>
      <c r="C31" s="47">
        <v>12461</v>
      </c>
      <c r="D31" s="46">
        <v>51</v>
      </c>
      <c r="E31" s="47">
        <v>468</v>
      </c>
      <c r="F31" s="47">
        <v>6588</v>
      </c>
      <c r="G31" s="46">
        <v>48</v>
      </c>
      <c r="H31" s="47">
        <v>1789</v>
      </c>
      <c r="I31" s="47">
        <v>29238</v>
      </c>
      <c r="J31" s="46">
        <v>50</v>
      </c>
      <c r="K31" s="47">
        <v>1690</v>
      </c>
      <c r="L31" s="47">
        <v>25331</v>
      </c>
    </row>
    <row r="32" spans="1:12" s="25" customFormat="1" ht="13.6" customHeight="1" x14ac:dyDescent="0.2">
      <c r="A32" s="46">
        <v>49</v>
      </c>
      <c r="B32" s="47">
        <v>908</v>
      </c>
      <c r="C32" s="47">
        <v>13369</v>
      </c>
      <c r="D32" s="46">
        <v>50</v>
      </c>
      <c r="E32" s="47">
        <v>514</v>
      </c>
      <c r="F32" s="47">
        <v>7102</v>
      </c>
      <c r="G32" s="46">
        <v>47</v>
      </c>
      <c r="H32" s="47">
        <v>2027</v>
      </c>
      <c r="I32" s="47">
        <v>31265</v>
      </c>
      <c r="J32" s="46">
        <v>49</v>
      </c>
      <c r="K32" s="47">
        <v>1569</v>
      </c>
      <c r="L32" s="47">
        <v>26900</v>
      </c>
    </row>
    <row r="33" spans="1:12" s="25" customFormat="1" ht="13.6" customHeight="1" x14ac:dyDescent="0.2">
      <c r="A33" s="46">
        <v>48</v>
      </c>
      <c r="B33" s="47">
        <v>977</v>
      </c>
      <c r="C33" s="47">
        <v>14346</v>
      </c>
      <c r="D33" s="46">
        <v>49</v>
      </c>
      <c r="E33" s="47">
        <v>1204</v>
      </c>
      <c r="F33" s="47">
        <v>8306</v>
      </c>
      <c r="G33" s="46">
        <v>46</v>
      </c>
      <c r="H33" s="47">
        <v>1968</v>
      </c>
      <c r="I33" s="47">
        <v>33233</v>
      </c>
      <c r="J33" s="46">
        <v>48</v>
      </c>
      <c r="K33" s="47">
        <v>1789</v>
      </c>
      <c r="L33" s="47">
        <v>28689</v>
      </c>
    </row>
    <row r="34" spans="1:12" s="25" customFormat="1" ht="13.6" customHeight="1" x14ac:dyDescent="0.2">
      <c r="A34" s="46">
        <v>47</v>
      </c>
      <c r="B34" s="47">
        <v>970</v>
      </c>
      <c r="C34" s="47">
        <v>15316</v>
      </c>
      <c r="D34" s="46">
        <v>48</v>
      </c>
      <c r="E34" s="47">
        <v>659</v>
      </c>
      <c r="F34" s="47">
        <v>8965</v>
      </c>
      <c r="G34" s="46">
        <v>45</v>
      </c>
      <c r="H34" s="47">
        <v>2296</v>
      </c>
      <c r="I34" s="47">
        <v>35529</v>
      </c>
      <c r="J34" s="46">
        <v>47</v>
      </c>
      <c r="K34" s="47">
        <v>1863</v>
      </c>
      <c r="L34" s="47">
        <v>30552</v>
      </c>
    </row>
    <row r="35" spans="1:12" s="25" customFormat="1" ht="13.6" customHeight="1" x14ac:dyDescent="0.2">
      <c r="A35" s="46">
        <v>46</v>
      </c>
      <c r="B35" s="47">
        <v>1051</v>
      </c>
      <c r="C35" s="47">
        <v>16367</v>
      </c>
      <c r="D35" s="46">
        <v>47</v>
      </c>
      <c r="E35" s="47">
        <v>719</v>
      </c>
      <c r="F35" s="47">
        <v>9684</v>
      </c>
      <c r="G35" s="46">
        <v>44</v>
      </c>
      <c r="H35" s="47">
        <v>4051</v>
      </c>
      <c r="I35" s="47">
        <v>39580</v>
      </c>
      <c r="J35" s="46">
        <v>46</v>
      </c>
      <c r="K35" s="47">
        <v>1902</v>
      </c>
      <c r="L35" s="47">
        <v>32454</v>
      </c>
    </row>
    <row r="36" spans="1:12" s="25" customFormat="1" ht="13.6" customHeight="1" x14ac:dyDescent="0.2">
      <c r="A36" s="46">
        <v>45</v>
      </c>
      <c r="B36" s="47">
        <v>1104</v>
      </c>
      <c r="C36" s="47">
        <v>17471</v>
      </c>
      <c r="D36" s="46">
        <v>46</v>
      </c>
      <c r="E36" s="47">
        <v>810</v>
      </c>
      <c r="F36" s="47">
        <v>10494</v>
      </c>
      <c r="G36" s="46">
        <v>43</v>
      </c>
      <c r="H36" s="47">
        <v>2336</v>
      </c>
      <c r="I36" s="47">
        <v>41916</v>
      </c>
      <c r="J36" s="46">
        <v>45</v>
      </c>
      <c r="K36" s="47">
        <v>4375</v>
      </c>
      <c r="L36" s="47">
        <v>36829</v>
      </c>
    </row>
    <row r="37" spans="1:12" s="25" customFormat="1" ht="13.6" customHeight="1" x14ac:dyDescent="0.2">
      <c r="A37" s="46">
        <v>44</v>
      </c>
      <c r="B37" s="47">
        <v>1096</v>
      </c>
      <c r="C37" s="47">
        <v>18567</v>
      </c>
      <c r="D37" s="46">
        <v>45</v>
      </c>
      <c r="E37" s="47">
        <v>955</v>
      </c>
      <c r="F37" s="47">
        <v>11449</v>
      </c>
      <c r="G37" s="46">
        <v>42</v>
      </c>
      <c r="H37" s="47">
        <v>1717</v>
      </c>
      <c r="I37" s="47">
        <v>43633</v>
      </c>
      <c r="J37" s="46">
        <v>44</v>
      </c>
      <c r="K37" s="47">
        <v>2193</v>
      </c>
      <c r="L37" s="47">
        <v>39022</v>
      </c>
    </row>
    <row r="38" spans="1:12" s="25" customFormat="1" ht="13.6" customHeight="1" x14ac:dyDescent="0.2">
      <c r="A38" s="46">
        <v>43</v>
      </c>
      <c r="B38" s="47">
        <v>2959</v>
      </c>
      <c r="C38" s="47">
        <v>21526</v>
      </c>
      <c r="D38" s="46">
        <v>44</v>
      </c>
      <c r="E38" s="47">
        <v>907</v>
      </c>
      <c r="F38" s="47">
        <v>12356</v>
      </c>
      <c r="G38" s="46">
        <v>41</v>
      </c>
      <c r="H38" s="47">
        <v>2465</v>
      </c>
      <c r="I38" s="47">
        <v>46098</v>
      </c>
      <c r="J38" s="46">
        <v>43</v>
      </c>
      <c r="K38" s="47">
        <v>2237</v>
      </c>
      <c r="L38" s="47">
        <v>41259</v>
      </c>
    </row>
    <row r="39" spans="1:12" s="25" customFormat="1" ht="13.6" customHeight="1" x14ac:dyDescent="0.2">
      <c r="A39" s="46">
        <v>42</v>
      </c>
      <c r="B39" s="47">
        <v>1416</v>
      </c>
      <c r="C39" s="47">
        <v>22942</v>
      </c>
      <c r="D39" s="46">
        <v>43</v>
      </c>
      <c r="E39" s="47">
        <v>891</v>
      </c>
      <c r="F39" s="47">
        <v>13247</v>
      </c>
      <c r="G39" s="46">
        <v>40</v>
      </c>
      <c r="H39" s="47">
        <v>1739</v>
      </c>
      <c r="I39" s="47">
        <v>47837</v>
      </c>
      <c r="J39" s="46">
        <v>42</v>
      </c>
      <c r="K39" s="47">
        <v>2187</v>
      </c>
      <c r="L39" s="47">
        <v>43446</v>
      </c>
    </row>
    <row r="40" spans="1:12" s="25" customFormat="1" ht="13.6" customHeight="1" x14ac:dyDescent="0.2">
      <c r="A40" s="46">
        <v>41</v>
      </c>
      <c r="B40" s="47">
        <v>1017</v>
      </c>
      <c r="C40" s="47">
        <v>23959</v>
      </c>
      <c r="D40" s="46">
        <v>42</v>
      </c>
      <c r="E40" s="47">
        <v>2764</v>
      </c>
      <c r="F40" s="47">
        <v>16011</v>
      </c>
      <c r="G40" s="46">
        <v>39</v>
      </c>
      <c r="H40" s="47">
        <v>2484</v>
      </c>
      <c r="I40" s="47">
        <v>50321</v>
      </c>
      <c r="J40" s="46">
        <v>41</v>
      </c>
      <c r="K40" s="47">
        <v>2207</v>
      </c>
      <c r="L40" s="47">
        <v>45653</v>
      </c>
    </row>
    <row r="41" spans="1:12" s="25" customFormat="1" ht="13.6" customHeight="1" x14ac:dyDescent="0.2">
      <c r="A41" s="46">
        <v>40</v>
      </c>
      <c r="B41" s="47">
        <v>1385</v>
      </c>
      <c r="C41" s="47">
        <v>25344</v>
      </c>
      <c r="D41" s="46">
        <v>41</v>
      </c>
      <c r="E41" s="47">
        <v>640</v>
      </c>
      <c r="F41" s="47">
        <v>16651</v>
      </c>
      <c r="G41" s="46">
        <v>38</v>
      </c>
      <c r="H41" s="47">
        <v>1565</v>
      </c>
      <c r="I41" s="47">
        <v>51886</v>
      </c>
      <c r="J41" s="46">
        <v>40</v>
      </c>
      <c r="K41" s="47">
        <v>3112</v>
      </c>
      <c r="L41" s="47">
        <v>48765</v>
      </c>
    </row>
    <row r="42" spans="1:12" s="25" customFormat="1" ht="13.6" customHeight="1" x14ac:dyDescent="0.2">
      <c r="A42" s="46">
        <v>39</v>
      </c>
      <c r="B42" s="47">
        <v>720</v>
      </c>
      <c r="C42" s="47">
        <v>26064</v>
      </c>
      <c r="D42" s="46">
        <v>40</v>
      </c>
      <c r="E42" s="47">
        <v>616</v>
      </c>
      <c r="F42" s="47">
        <v>17267</v>
      </c>
      <c r="G42" s="46">
        <v>37</v>
      </c>
      <c r="H42" s="47">
        <v>1449</v>
      </c>
      <c r="I42" s="47">
        <v>53335</v>
      </c>
      <c r="J42" s="46">
        <v>39</v>
      </c>
      <c r="K42" s="47">
        <v>1659</v>
      </c>
      <c r="L42" s="47">
        <v>50424</v>
      </c>
    </row>
    <row r="43" spans="1:12" s="25" customFormat="1" ht="13.6" customHeight="1" x14ac:dyDescent="0.2">
      <c r="A43" s="46">
        <v>38</v>
      </c>
      <c r="B43" s="47">
        <v>755</v>
      </c>
      <c r="C43" s="47">
        <v>26819</v>
      </c>
      <c r="D43" s="46">
        <v>39</v>
      </c>
      <c r="E43" s="47">
        <v>371</v>
      </c>
      <c r="F43" s="47">
        <v>17638</v>
      </c>
      <c r="G43" s="46">
        <v>36</v>
      </c>
      <c r="H43" s="47">
        <v>890</v>
      </c>
      <c r="I43" s="47">
        <v>54225</v>
      </c>
      <c r="J43" s="46">
        <v>38</v>
      </c>
      <c r="K43" s="47">
        <v>2587</v>
      </c>
      <c r="L43" s="47">
        <v>53011</v>
      </c>
    </row>
    <row r="44" spans="1:12" s="25" customFormat="1" ht="13.6" customHeight="1" x14ac:dyDescent="0.2">
      <c r="A44" s="46">
        <v>37</v>
      </c>
      <c r="B44" s="47">
        <v>593</v>
      </c>
      <c r="C44" s="47">
        <v>27412</v>
      </c>
      <c r="D44" s="46">
        <v>38</v>
      </c>
      <c r="E44" s="47">
        <v>366</v>
      </c>
      <c r="F44" s="47">
        <v>18004</v>
      </c>
      <c r="G44" s="46">
        <v>35</v>
      </c>
      <c r="H44" s="47">
        <v>1238</v>
      </c>
      <c r="I44" s="47">
        <v>55463</v>
      </c>
      <c r="J44" s="46">
        <v>37</v>
      </c>
      <c r="K44" s="47">
        <v>2076</v>
      </c>
      <c r="L44" s="47">
        <v>55087</v>
      </c>
    </row>
    <row r="45" spans="1:12" s="25" customFormat="1" ht="13.6" customHeight="1" x14ac:dyDescent="0.2">
      <c r="A45" s="46">
        <v>36</v>
      </c>
      <c r="B45" s="47">
        <v>407</v>
      </c>
      <c r="C45" s="47">
        <v>27819</v>
      </c>
      <c r="D45" s="46">
        <v>37</v>
      </c>
      <c r="E45" s="47">
        <v>215</v>
      </c>
      <c r="F45" s="47">
        <v>18219</v>
      </c>
      <c r="G45" s="46">
        <v>34</v>
      </c>
      <c r="H45" s="47">
        <v>497</v>
      </c>
      <c r="I45" s="47">
        <v>55960</v>
      </c>
      <c r="J45" s="46">
        <v>36</v>
      </c>
      <c r="K45" s="47">
        <v>511</v>
      </c>
      <c r="L45" s="47">
        <v>55598</v>
      </c>
    </row>
    <row r="46" spans="1:12" s="25" customFormat="1" ht="13.6" customHeight="1" x14ac:dyDescent="0.2">
      <c r="A46" s="46">
        <v>35</v>
      </c>
      <c r="B46" s="47">
        <v>257</v>
      </c>
      <c r="C46" s="47">
        <v>28076</v>
      </c>
      <c r="D46" s="46">
        <v>36</v>
      </c>
      <c r="E46" s="47">
        <v>98</v>
      </c>
      <c r="F46" s="47">
        <v>18317</v>
      </c>
      <c r="G46" s="46">
        <v>33</v>
      </c>
      <c r="H46" s="47">
        <v>189</v>
      </c>
      <c r="I46" s="47">
        <v>56149</v>
      </c>
      <c r="J46" s="46">
        <v>35</v>
      </c>
      <c r="K46" s="47">
        <v>362</v>
      </c>
      <c r="L46" s="47">
        <v>55960</v>
      </c>
    </row>
    <row r="47" spans="1:12" s="25" customFormat="1" ht="13.6" customHeight="1" x14ac:dyDescent="0.2">
      <c r="A47" s="46">
        <v>34</v>
      </c>
      <c r="B47" s="47">
        <v>134</v>
      </c>
      <c r="C47" s="47">
        <v>28210</v>
      </c>
      <c r="D47" s="46">
        <v>35</v>
      </c>
      <c r="E47" s="47">
        <v>137</v>
      </c>
      <c r="F47" s="47">
        <v>18454</v>
      </c>
      <c r="G47" s="46">
        <v>32</v>
      </c>
      <c r="H47" s="47">
        <v>147</v>
      </c>
      <c r="I47" s="47">
        <v>56296</v>
      </c>
      <c r="J47" s="46">
        <v>34</v>
      </c>
      <c r="K47" s="47">
        <v>370</v>
      </c>
      <c r="L47" s="47">
        <v>56330</v>
      </c>
    </row>
    <row r="48" spans="1:12" s="25" customFormat="1" ht="13.6" customHeight="1" x14ac:dyDescent="0.2">
      <c r="A48" s="46">
        <v>33</v>
      </c>
      <c r="B48" s="47">
        <v>165</v>
      </c>
      <c r="C48" s="47">
        <v>28375</v>
      </c>
      <c r="D48" s="46">
        <v>34</v>
      </c>
      <c r="E48" s="47">
        <v>54</v>
      </c>
      <c r="F48" s="47">
        <v>18508</v>
      </c>
      <c r="G48" s="46">
        <v>31</v>
      </c>
      <c r="H48" s="47">
        <v>131</v>
      </c>
      <c r="I48" s="47">
        <v>56427</v>
      </c>
      <c r="J48" s="46">
        <v>32</v>
      </c>
      <c r="K48" s="47">
        <v>114</v>
      </c>
      <c r="L48" s="47">
        <v>56444</v>
      </c>
    </row>
    <row r="49" spans="1:12" s="25" customFormat="1" ht="13.6" customHeight="1" x14ac:dyDescent="0.2">
      <c r="A49" s="46">
        <v>32</v>
      </c>
      <c r="B49" s="47">
        <v>59</v>
      </c>
      <c r="C49" s="47">
        <v>28434</v>
      </c>
      <c r="D49" s="46"/>
      <c r="E49" s="47"/>
      <c r="F49" s="47"/>
      <c r="G49" s="46">
        <v>29</v>
      </c>
      <c r="H49" s="47">
        <v>53</v>
      </c>
      <c r="I49" s="47">
        <v>56480</v>
      </c>
      <c r="J49" s="46"/>
      <c r="K49" s="47"/>
      <c r="L49" s="47"/>
    </row>
    <row r="50" spans="1:12" s="25" customFormat="1" ht="13.6" customHeight="1" x14ac:dyDescent="0.2">
      <c r="A50" s="46"/>
      <c r="B50" s="47"/>
      <c r="C50" s="47"/>
      <c r="D50" s="46"/>
      <c r="E50" s="47"/>
      <c r="F50" s="47"/>
      <c r="G50" s="46"/>
      <c r="H50" s="47"/>
      <c r="I50" s="47"/>
      <c r="J50" s="46"/>
      <c r="K50" s="47"/>
      <c r="L50" s="47"/>
    </row>
    <row r="51" spans="1:12" s="25" customFormat="1" ht="13.6" customHeight="1" x14ac:dyDescent="0.2">
      <c r="A51" s="46"/>
      <c r="B51" s="47"/>
      <c r="C51" s="47"/>
      <c r="D51" s="46"/>
      <c r="E51" s="47"/>
      <c r="F51" s="47"/>
      <c r="G51" s="46"/>
      <c r="H51" s="47"/>
      <c r="I51" s="47"/>
      <c r="J51" s="46"/>
      <c r="K51" s="47"/>
      <c r="L51" s="47"/>
    </row>
    <row r="52" spans="1:12" s="25" customFormat="1" ht="13.6" customHeight="1" x14ac:dyDescent="0.2">
      <c r="A52" s="42"/>
      <c r="B52" s="43"/>
      <c r="C52" s="43"/>
      <c r="D52" s="46"/>
      <c r="E52" s="47"/>
      <c r="F52" s="47"/>
      <c r="G52" s="46"/>
      <c r="H52" s="47"/>
      <c r="I52" s="47"/>
      <c r="J52" s="46"/>
      <c r="K52" s="47"/>
      <c r="L52" s="47"/>
    </row>
    <row r="53" spans="1:12" s="25" customFormat="1" ht="13.6" customHeight="1" x14ac:dyDescent="0.2">
      <c r="A53" s="42"/>
      <c r="B53" s="43"/>
      <c r="C53" s="43"/>
      <c r="D53" s="46"/>
      <c r="E53" s="47"/>
      <c r="F53" s="47"/>
      <c r="G53" s="46"/>
      <c r="H53" s="47"/>
      <c r="I53" s="47"/>
      <c r="J53" s="46"/>
      <c r="K53" s="47"/>
      <c r="L53" s="47"/>
    </row>
    <row r="54" spans="1:12" s="25" customFormat="1" ht="13.6" customHeight="1" x14ac:dyDescent="0.2">
      <c r="A54" s="60"/>
      <c r="B54" s="60"/>
      <c r="C54" s="60"/>
      <c r="D54" s="60"/>
      <c r="E54" s="60"/>
      <c r="F54" s="60"/>
      <c r="G54" s="42"/>
      <c r="H54" s="43"/>
      <c r="I54" s="43"/>
      <c r="J54" s="60"/>
      <c r="K54" s="60"/>
      <c r="L54" s="60"/>
    </row>
    <row r="55" spans="1:12" s="25" customFormat="1" ht="13.6" customHeight="1" x14ac:dyDescent="0.2">
      <c r="A55" s="59"/>
      <c r="B55" s="59"/>
      <c r="C55" s="59"/>
      <c r="D55" s="59"/>
      <c r="E55" s="59"/>
      <c r="F55" s="59"/>
      <c r="G55" s="51"/>
      <c r="H55" s="52"/>
      <c r="I55" s="52"/>
      <c r="J55" s="59"/>
      <c r="K55" s="59"/>
      <c r="L55" s="59"/>
    </row>
    <row r="56" spans="1:12" s="25" customFormat="1" ht="13.6" customHeight="1" x14ac:dyDescent="0.2">
      <c r="A56" s="39" t="s">
        <v>43</v>
      </c>
      <c r="B56" s="39">
        <f>SUM(B5:B55)</f>
        <v>28434</v>
      </c>
      <c r="C56" s="41"/>
      <c r="D56" s="39" t="s">
        <v>43</v>
      </c>
      <c r="E56" s="39">
        <f>SUM(E5:E55)</f>
        <v>18508</v>
      </c>
      <c r="F56" s="41"/>
      <c r="G56" s="39" t="s">
        <v>43</v>
      </c>
      <c r="H56" s="39">
        <f>SUM(H5:H55)</f>
        <v>56480</v>
      </c>
      <c r="I56" s="41"/>
      <c r="J56" s="39" t="s">
        <v>43</v>
      </c>
      <c r="K56" s="39">
        <f>SUM(K5:K55)</f>
        <v>56444</v>
      </c>
      <c r="L56" s="41"/>
    </row>
    <row r="57" spans="1:12" s="20" customFormat="1" ht="13.6" customHeight="1" x14ac:dyDescent="0.15">
      <c r="A57" s="137"/>
      <c r="B57" s="137"/>
      <c r="C57" s="137"/>
      <c r="D57" s="137"/>
      <c r="E57" s="137"/>
      <c r="F57" s="137"/>
      <c r="G57" s="137"/>
      <c r="H57" s="137"/>
      <c r="I57" s="137"/>
      <c r="J57" s="137"/>
      <c r="K57" s="137"/>
      <c r="L57" s="137"/>
    </row>
    <row r="58" spans="1:12" s="20" customFormat="1" ht="13.6" customHeight="1" x14ac:dyDescent="0.15">
      <c r="A58" s="36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</row>
    <row r="59" spans="1:12" s="20" customFormat="1" ht="13.6" customHeight="1" x14ac:dyDescent="0.15">
      <c r="A59" s="46"/>
      <c r="B59" s="47"/>
      <c r="C59" s="47"/>
      <c r="D59" s="46"/>
      <c r="E59" s="47"/>
      <c r="F59" s="47"/>
      <c r="G59" s="46"/>
      <c r="H59" s="47"/>
      <c r="I59" s="47"/>
      <c r="J59" s="46"/>
      <c r="K59" s="120"/>
      <c r="L59" s="120"/>
    </row>
    <row r="60" spans="1:12" s="20" customFormat="1" ht="13.6" customHeight="1" x14ac:dyDescent="0.15">
      <c r="A60" s="46"/>
      <c r="B60" s="47"/>
      <c r="C60" s="47"/>
      <c r="D60" s="46"/>
      <c r="E60" s="47"/>
      <c r="F60" s="47"/>
      <c r="G60" s="46"/>
      <c r="H60" s="47"/>
      <c r="I60" s="47"/>
      <c r="J60" s="46"/>
      <c r="K60" s="120"/>
      <c r="L60" s="120"/>
    </row>
    <row r="61" spans="1:12" s="20" customFormat="1" ht="13.6" customHeight="1" x14ac:dyDescent="0.15">
      <c r="A61" s="46"/>
      <c r="B61" s="47"/>
      <c r="C61" s="47"/>
      <c r="D61" s="46"/>
      <c r="E61" s="47"/>
      <c r="F61" s="47"/>
      <c r="G61" s="46"/>
      <c r="H61" s="47"/>
      <c r="I61" s="47"/>
      <c r="J61" s="46"/>
      <c r="K61" s="120"/>
      <c r="L61" s="120"/>
    </row>
    <row r="62" spans="1:12" s="20" customFormat="1" ht="13.6" customHeight="1" x14ac:dyDescent="0.15">
      <c r="A62" s="46"/>
      <c r="B62" s="47"/>
      <c r="C62" s="47"/>
      <c r="D62" s="46"/>
      <c r="E62" s="47"/>
      <c r="F62" s="47"/>
      <c r="G62" s="46"/>
      <c r="H62" s="47"/>
      <c r="I62" s="47"/>
      <c r="J62" s="46"/>
      <c r="K62" s="120"/>
      <c r="L62" s="120"/>
    </row>
    <row r="63" spans="1:12" s="20" customFormat="1" ht="13.6" customHeight="1" x14ac:dyDescent="0.15">
      <c r="A63" s="46"/>
      <c r="B63" s="47"/>
      <c r="C63" s="47"/>
      <c r="D63" s="46"/>
      <c r="E63" s="47"/>
      <c r="F63" s="47"/>
      <c r="G63" s="46"/>
      <c r="H63" s="47"/>
      <c r="I63" s="47"/>
      <c r="J63" s="46"/>
      <c r="K63" s="120"/>
      <c r="L63" s="120"/>
    </row>
    <row r="64" spans="1:12" s="20" customFormat="1" ht="13.6" customHeight="1" x14ac:dyDescent="0.15">
      <c r="A64" s="46"/>
      <c r="B64" s="47"/>
      <c r="C64" s="47"/>
      <c r="D64" s="46"/>
      <c r="E64" s="47"/>
      <c r="F64" s="47"/>
      <c r="G64" s="46"/>
      <c r="H64" s="47"/>
      <c r="I64" s="47"/>
      <c r="J64" s="46"/>
      <c r="K64" s="120"/>
      <c r="L64" s="120"/>
    </row>
    <row r="65" spans="1:12" s="20" customFormat="1" ht="13.6" customHeight="1" x14ac:dyDescent="0.15">
      <c r="A65" s="46"/>
      <c r="B65" s="47"/>
      <c r="C65" s="47"/>
      <c r="D65" s="46"/>
      <c r="E65" s="47"/>
      <c r="F65" s="47"/>
      <c r="G65" s="46"/>
      <c r="H65" s="47"/>
      <c r="I65" s="47"/>
      <c r="J65" s="46"/>
      <c r="K65" s="120"/>
      <c r="L65" s="120"/>
    </row>
    <row r="66" spans="1:12" s="20" customFormat="1" ht="13.6" customHeight="1" x14ac:dyDescent="0.15">
      <c r="A66" s="46"/>
      <c r="B66" s="47"/>
      <c r="C66" s="47"/>
      <c r="D66" s="46"/>
      <c r="E66" s="47"/>
      <c r="F66" s="47"/>
      <c r="G66" s="46"/>
      <c r="H66" s="47"/>
      <c r="I66" s="47"/>
      <c r="J66" s="46"/>
      <c r="K66" s="120"/>
      <c r="L66" s="120"/>
    </row>
    <row r="67" spans="1:12" s="20" customFormat="1" ht="13.6" customHeight="1" x14ac:dyDescent="0.15">
      <c r="A67" s="46"/>
      <c r="B67" s="47"/>
      <c r="C67" s="47"/>
      <c r="D67" s="46"/>
      <c r="E67" s="47"/>
      <c r="F67" s="47"/>
      <c r="G67" s="46"/>
      <c r="H67" s="47"/>
      <c r="I67" s="47"/>
      <c r="J67" s="46"/>
      <c r="K67" s="120"/>
      <c r="L67" s="120"/>
    </row>
    <row r="68" spans="1:12" s="20" customFormat="1" ht="13.6" customHeight="1" x14ac:dyDescent="0.15">
      <c r="A68" s="46"/>
      <c r="B68" s="47"/>
      <c r="C68" s="47"/>
      <c r="D68" s="46"/>
      <c r="E68" s="47"/>
      <c r="F68" s="47"/>
      <c r="G68" s="46"/>
      <c r="H68" s="47"/>
      <c r="I68" s="47"/>
      <c r="J68" s="46"/>
      <c r="K68" s="120"/>
      <c r="L68" s="120"/>
    </row>
    <row r="69" spans="1:12" s="20" customFormat="1" ht="13.6" customHeight="1" x14ac:dyDescent="0.15">
      <c r="A69" s="46"/>
      <c r="B69" s="47"/>
      <c r="C69" s="47"/>
      <c r="D69" s="46"/>
      <c r="E69" s="47"/>
      <c r="F69" s="47"/>
      <c r="G69" s="46"/>
      <c r="H69" s="47"/>
      <c r="I69" s="47"/>
      <c r="J69" s="46"/>
      <c r="K69" s="120"/>
      <c r="L69" s="120"/>
    </row>
    <row r="70" spans="1:12" s="20" customFormat="1" ht="13.6" customHeight="1" x14ac:dyDescent="0.15">
      <c r="A70" s="46"/>
      <c r="B70" s="47"/>
      <c r="C70" s="47"/>
      <c r="D70" s="46"/>
      <c r="E70" s="47"/>
      <c r="F70" s="47"/>
      <c r="G70" s="46"/>
      <c r="H70" s="47"/>
      <c r="I70" s="47"/>
      <c r="J70" s="46"/>
      <c r="K70" s="120"/>
      <c r="L70" s="120"/>
    </row>
    <row r="71" spans="1:12" s="20" customFormat="1" ht="13.6" customHeight="1" x14ac:dyDescent="0.15">
      <c r="A71" s="46"/>
      <c r="B71" s="47"/>
      <c r="C71" s="47"/>
      <c r="D71" s="46"/>
      <c r="E71" s="47"/>
      <c r="F71" s="47"/>
      <c r="G71" s="46"/>
      <c r="H71" s="47"/>
      <c r="I71" s="47"/>
      <c r="J71" s="46"/>
      <c r="K71" s="120"/>
      <c r="L71" s="120"/>
    </row>
    <row r="72" spans="1:12" s="20" customFormat="1" ht="13.6" customHeight="1" x14ac:dyDescent="0.15">
      <c r="A72" s="46"/>
      <c r="B72" s="47"/>
      <c r="C72" s="47"/>
      <c r="D72" s="46"/>
      <c r="E72" s="47"/>
      <c r="F72" s="47"/>
      <c r="G72" s="46"/>
      <c r="H72" s="47"/>
      <c r="I72" s="47"/>
      <c r="J72" s="46"/>
      <c r="K72" s="120"/>
      <c r="L72" s="120"/>
    </row>
    <row r="73" spans="1:12" s="20" customFormat="1" ht="13.6" customHeight="1" x14ac:dyDescent="0.15">
      <c r="A73" s="46"/>
      <c r="B73" s="47"/>
      <c r="C73" s="47"/>
      <c r="D73" s="46"/>
      <c r="E73" s="47"/>
      <c r="F73" s="47"/>
      <c r="G73" s="46"/>
      <c r="H73" s="47"/>
      <c r="I73" s="47"/>
      <c r="J73" s="46"/>
      <c r="K73" s="120"/>
      <c r="L73" s="120"/>
    </row>
    <row r="74" spans="1:12" s="20" customFormat="1" ht="13.6" customHeight="1" x14ac:dyDescent="0.15">
      <c r="A74" s="46"/>
      <c r="B74" s="47"/>
      <c r="C74" s="47"/>
      <c r="D74" s="46"/>
      <c r="E74" s="47"/>
      <c r="F74" s="47"/>
      <c r="G74" s="46"/>
      <c r="H74" s="47"/>
      <c r="I74" s="47"/>
      <c r="J74" s="46"/>
      <c r="K74" s="120"/>
      <c r="L74" s="120"/>
    </row>
    <row r="75" spans="1:12" s="20" customFormat="1" ht="13.6" customHeight="1" x14ac:dyDescent="0.15">
      <c r="A75" s="46"/>
      <c r="B75" s="47"/>
      <c r="C75" s="47"/>
      <c r="D75" s="46"/>
      <c r="E75" s="47"/>
      <c r="F75" s="47"/>
      <c r="G75" s="46"/>
      <c r="H75" s="47"/>
      <c r="I75" s="47"/>
      <c r="J75" s="46"/>
      <c r="K75" s="120"/>
      <c r="L75" s="120"/>
    </row>
    <row r="76" spans="1:12" s="20" customFormat="1" ht="13.6" customHeight="1" x14ac:dyDescent="0.15">
      <c r="A76" s="46"/>
      <c r="B76" s="47"/>
      <c r="C76" s="47"/>
      <c r="D76" s="46"/>
      <c r="E76" s="47"/>
      <c r="F76" s="47"/>
      <c r="G76" s="46"/>
      <c r="H76" s="47"/>
      <c r="I76" s="47"/>
      <c r="J76" s="46"/>
      <c r="K76" s="120"/>
      <c r="L76" s="120"/>
    </row>
    <row r="77" spans="1:12" s="20" customFormat="1" ht="13.6" customHeight="1" x14ac:dyDescent="0.15">
      <c r="A77" s="46"/>
      <c r="B77" s="47"/>
      <c r="C77" s="47"/>
      <c r="D77" s="46"/>
      <c r="E77" s="47"/>
      <c r="F77" s="47"/>
      <c r="G77" s="46"/>
      <c r="H77" s="47"/>
      <c r="I77" s="47"/>
      <c r="J77" s="46"/>
      <c r="K77" s="120"/>
      <c r="L77" s="120"/>
    </row>
    <row r="78" spans="1:12" s="20" customFormat="1" ht="13.6" customHeight="1" x14ac:dyDescent="0.15">
      <c r="A78" s="46"/>
      <c r="B78" s="47"/>
      <c r="C78" s="47"/>
      <c r="D78" s="46"/>
      <c r="E78" s="47"/>
      <c r="F78" s="47"/>
      <c r="G78" s="46"/>
      <c r="H78" s="47"/>
      <c r="I78" s="47"/>
      <c r="J78" s="46"/>
      <c r="K78" s="120"/>
      <c r="L78" s="120"/>
    </row>
    <row r="79" spans="1:12" s="20" customFormat="1" ht="13.6" customHeight="1" x14ac:dyDescent="0.15">
      <c r="A79" s="46"/>
      <c r="B79" s="47"/>
      <c r="C79" s="47"/>
      <c r="D79" s="46"/>
      <c r="E79" s="47"/>
      <c r="F79" s="47"/>
      <c r="G79" s="46"/>
      <c r="H79" s="47"/>
      <c r="I79" s="47"/>
      <c r="J79" s="46"/>
      <c r="K79" s="120"/>
      <c r="L79" s="120"/>
    </row>
    <row r="80" spans="1:12" s="20" customFormat="1" ht="13.6" customHeight="1" x14ac:dyDescent="0.15">
      <c r="A80" s="46"/>
      <c r="B80" s="47"/>
      <c r="C80" s="47"/>
      <c r="D80" s="46"/>
      <c r="E80" s="47"/>
      <c r="F80" s="47"/>
      <c r="G80" s="46"/>
      <c r="H80" s="47"/>
      <c r="I80" s="47"/>
      <c r="J80" s="46"/>
      <c r="K80" s="120"/>
      <c r="L80" s="120"/>
    </row>
    <row r="81" spans="1:12" s="20" customFormat="1" ht="13.6" customHeight="1" x14ac:dyDescent="0.15">
      <c r="A81" s="46"/>
      <c r="B81" s="47"/>
      <c r="C81" s="47"/>
      <c r="D81" s="46"/>
      <c r="E81" s="47"/>
      <c r="F81" s="47"/>
      <c r="G81" s="46"/>
      <c r="H81" s="47"/>
      <c r="I81" s="47"/>
      <c r="J81" s="46"/>
      <c r="K81" s="120"/>
      <c r="L81" s="120"/>
    </row>
    <row r="82" spans="1:12" s="20" customFormat="1" ht="13.6" customHeight="1" x14ac:dyDescent="0.15">
      <c r="A82" s="46"/>
      <c r="B82" s="47"/>
      <c r="C82" s="47"/>
      <c r="D82" s="46"/>
      <c r="E82" s="47"/>
      <c r="F82" s="47"/>
      <c r="G82" s="46"/>
      <c r="H82" s="47"/>
      <c r="I82" s="47"/>
      <c r="J82" s="46"/>
      <c r="K82" s="120"/>
      <c r="L82" s="120"/>
    </row>
    <row r="83" spans="1:12" s="20" customFormat="1" ht="13.6" customHeight="1" x14ac:dyDescent="0.15">
      <c r="A83" s="46"/>
      <c r="B83" s="47"/>
      <c r="C83" s="47"/>
      <c r="D83" s="46"/>
      <c r="E83" s="47"/>
      <c r="F83" s="47"/>
      <c r="G83" s="46"/>
      <c r="H83" s="47"/>
      <c r="I83" s="47"/>
      <c r="J83" s="46"/>
      <c r="K83" s="120"/>
      <c r="L83" s="120"/>
    </row>
    <row r="84" spans="1:12" s="20" customFormat="1" ht="13.6" customHeight="1" x14ac:dyDescent="0.15">
      <c r="A84" s="46"/>
      <c r="B84" s="47"/>
      <c r="C84" s="47"/>
      <c r="D84" s="46"/>
      <c r="E84" s="47"/>
      <c r="F84" s="47"/>
      <c r="G84" s="46"/>
      <c r="H84" s="47"/>
      <c r="I84" s="47"/>
      <c r="J84" s="46"/>
      <c r="K84" s="120"/>
      <c r="L84" s="120"/>
    </row>
    <row r="85" spans="1:12" s="20" customFormat="1" ht="13.6" customHeight="1" x14ac:dyDescent="0.15">
      <c r="A85" s="46"/>
      <c r="B85" s="47"/>
      <c r="C85" s="47"/>
      <c r="D85" s="46"/>
      <c r="E85" s="47"/>
      <c r="F85" s="47"/>
      <c r="G85" s="46"/>
      <c r="H85" s="47"/>
      <c r="I85" s="47"/>
      <c r="J85" s="46"/>
      <c r="K85" s="120"/>
      <c r="L85" s="120"/>
    </row>
    <row r="86" spans="1:12" s="20" customFormat="1" ht="13.6" customHeight="1" x14ac:dyDescent="0.15">
      <c r="A86" s="46"/>
      <c r="B86" s="47"/>
      <c r="C86" s="47"/>
      <c r="D86" s="46"/>
      <c r="E86" s="47"/>
      <c r="F86" s="47"/>
      <c r="G86" s="46"/>
      <c r="H86" s="47"/>
      <c r="I86" s="47"/>
      <c r="J86" s="46"/>
      <c r="K86" s="120"/>
      <c r="L86" s="120"/>
    </row>
    <row r="87" spans="1:12" s="20" customFormat="1" ht="13.6" customHeight="1" x14ac:dyDescent="0.15">
      <c r="A87" s="46"/>
      <c r="B87" s="47"/>
      <c r="C87" s="47"/>
      <c r="D87" s="46"/>
      <c r="E87" s="47"/>
      <c r="F87" s="47"/>
      <c r="G87" s="46"/>
      <c r="H87" s="47"/>
      <c r="I87" s="47"/>
      <c r="J87" s="46"/>
      <c r="K87" s="120"/>
      <c r="L87" s="120"/>
    </row>
    <row r="88" spans="1:12" s="20" customFormat="1" ht="13.6" customHeight="1" x14ac:dyDescent="0.15">
      <c r="A88" s="46"/>
      <c r="B88" s="47"/>
      <c r="C88" s="47"/>
      <c r="D88" s="46"/>
      <c r="E88" s="47"/>
      <c r="F88" s="47"/>
      <c r="G88" s="46"/>
      <c r="H88" s="47"/>
      <c r="I88" s="47"/>
      <c r="J88" s="46"/>
      <c r="K88" s="120"/>
      <c r="L88" s="120"/>
    </row>
    <row r="89" spans="1:12" s="20" customFormat="1" ht="13.6" customHeight="1" x14ac:dyDescent="0.15">
      <c r="A89" s="46"/>
      <c r="B89" s="47"/>
      <c r="C89" s="47"/>
      <c r="D89" s="46"/>
      <c r="E89" s="47"/>
      <c r="F89" s="47"/>
      <c r="G89" s="46"/>
      <c r="H89" s="47"/>
      <c r="I89" s="47"/>
      <c r="J89" s="46"/>
      <c r="K89" s="120"/>
      <c r="L89" s="120"/>
    </row>
    <row r="90" spans="1:12" s="20" customFormat="1" ht="13.6" customHeight="1" x14ac:dyDescent="0.15">
      <c r="A90" s="46"/>
      <c r="B90" s="47"/>
      <c r="C90" s="47"/>
      <c r="D90" s="46"/>
      <c r="E90" s="47"/>
      <c r="F90" s="47"/>
      <c r="G90" s="46"/>
      <c r="H90" s="47"/>
      <c r="I90" s="47"/>
      <c r="J90" s="46"/>
      <c r="K90" s="120"/>
      <c r="L90" s="120"/>
    </row>
    <row r="91" spans="1:12" s="20" customFormat="1" ht="13.6" customHeight="1" x14ac:dyDescent="0.15">
      <c r="A91" s="46"/>
      <c r="B91" s="47"/>
      <c r="C91" s="47"/>
      <c r="D91" s="46"/>
      <c r="E91" s="47"/>
      <c r="F91" s="47"/>
      <c r="G91" s="46"/>
      <c r="H91" s="47"/>
      <c r="I91" s="47"/>
      <c r="J91" s="46"/>
      <c r="K91" s="120"/>
      <c r="L91" s="120"/>
    </row>
    <row r="92" spans="1:12" s="20" customFormat="1" ht="13.6" customHeight="1" x14ac:dyDescent="0.15">
      <c r="A92" s="46"/>
      <c r="B92" s="47"/>
      <c r="C92" s="47"/>
      <c r="D92" s="46"/>
      <c r="E92" s="47"/>
      <c r="F92" s="47"/>
      <c r="G92" s="46"/>
      <c r="H92" s="47"/>
      <c r="I92" s="47"/>
      <c r="J92" s="46"/>
      <c r="K92" s="120"/>
      <c r="L92" s="120"/>
    </row>
    <row r="93" spans="1:12" s="20" customFormat="1" ht="13.6" customHeight="1" x14ac:dyDescent="0.15">
      <c r="A93" s="46"/>
      <c r="B93" s="47"/>
      <c r="C93" s="47"/>
      <c r="D93" s="46"/>
      <c r="E93" s="47"/>
      <c r="F93" s="47"/>
      <c r="G93" s="46"/>
      <c r="H93" s="47"/>
      <c r="I93" s="47"/>
      <c r="J93" s="46"/>
      <c r="K93" s="120"/>
      <c r="L93" s="120"/>
    </row>
    <row r="94" spans="1:12" s="20" customFormat="1" ht="13.6" customHeight="1" x14ac:dyDescent="0.15">
      <c r="A94" s="46"/>
      <c r="B94" s="47"/>
      <c r="C94" s="47"/>
      <c r="D94" s="46"/>
      <c r="E94" s="47"/>
      <c r="F94" s="47"/>
      <c r="G94" s="46"/>
      <c r="H94" s="47"/>
      <c r="I94" s="47"/>
      <c r="J94" s="46"/>
      <c r="K94" s="120"/>
      <c r="L94" s="120"/>
    </row>
    <row r="95" spans="1:12" s="20" customFormat="1" ht="13.6" customHeight="1" x14ac:dyDescent="0.15">
      <c r="A95" s="46"/>
      <c r="B95" s="47"/>
      <c r="C95" s="47"/>
      <c r="D95" s="46"/>
      <c r="E95" s="47"/>
      <c r="F95" s="47"/>
      <c r="G95" s="46"/>
      <c r="H95" s="47"/>
      <c r="I95" s="47"/>
      <c r="J95" s="46"/>
      <c r="K95" s="120"/>
      <c r="L95" s="120"/>
    </row>
    <row r="96" spans="1:12" s="20" customFormat="1" ht="13.6" customHeight="1" x14ac:dyDescent="0.15">
      <c r="A96" s="46"/>
      <c r="B96" s="47"/>
      <c r="C96" s="47"/>
      <c r="D96" s="46"/>
      <c r="E96" s="47"/>
      <c r="F96" s="47"/>
      <c r="G96" s="46"/>
      <c r="H96" s="47"/>
      <c r="I96" s="47"/>
      <c r="J96" s="46"/>
      <c r="K96" s="120"/>
      <c r="L96" s="120"/>
    </row>
    <row r="97" spans="1:12" s="20" customFormat="1" ht="13.6" customHeight="1" x14ac:dyDescent="0.15">
      <c r="A97" s="46"/>
      <c r="B97" s="47"/>
      <c r="C97" s="47"/>
      <c r="D97" s="46"/>
      <c r="E97" s="47"/>
      <c r="F97" s="47"/>
      <c r="G97" s="46"/>
      <c r="H97" s="47"/>
      <c r="I97" s="47"/>
      <c r="J97" s="46"/>
      <c r="K97" s="120"/>
      <c r="L97" s="120"/>
    </row>
    <row r="98" spans="1:12" s="20" customFormat="1" ht="13.6" customHeight="1" x14ac:dyDescent="0.15">
      <c r="A98" s="46"/>
      <c r="B98" s="47"/>
      <c r="C98" s="47"/>
      <c r="D98" s="46"/>
      <c r="E98" s="47"/>
      <c r="F98" s="47"/>
      <c r="G98" s="46"/>
      <c r="H98" s="47"/>
      <c r="I98" s="47"/>
      <c r="J98" s="46"/>
      <c r="K98" s="120"/>
      <c r="L98" s="120"/>
    </row>
    <row r="99" spans="1:12" s="20" customFormat="1" ht="13.6" customHeight="1" x14ac:dyDescent="0.15">
      <c r="A99" s="46"/>
      <c r="B99" s="47"/>
      <c r="C99" s="47"/>
      <c r="D99" s="46"/>
      <c r="E99" s="47"/>
      <c r="F99" s="47"/>
      <c r="G99" s="46"/>
      <c r="H99" s="47"/>
      <c r="I99" s="47"/>
      <c r="J99" s="46"/>
      <c r="K99" s="120"/>
      <c r="L99" s="120"/>
    </row>
    <row r="100" spans="1:12" s="20" customFormat="1" ht="13.6" customHeight="1" x14ac:dyDescent="0.15">
      <c r="A100" s="46"/>
      <c r="B100" s="47"/>
      <c r="C100" s="47"/>
      <c r="D100" s="46"/>
      <c r="E100" s="47"/>
      <c r="F100" s="47"/>
      <c r="G100" s="46"/>
      <c r="H100" s="47"/>
      <c r="I100" s="47"/>
      <c r="J100" s="46"/>
      <c r="K100" s="120"/>
      <c r="L100" s="120"/>
    </row>
    <row r="101" spans="1:12" s="20" customFormat="1" ht="13.6" customHeight="1" x14ac:dyDescent="0.15">
      <c r="A101" s="46"/>
      <c r="B101" s="47"/>
      <c r="C101" s="47"/>
      <c r="D101" s="46"/>
      <c r="E101" s="47"/>
      <c r="F101" s="47"/>
      <c r="G101" s="46"/>
      <c r="H101" s="47"/>
      <c r="I101" s="47"/>
      <c r="J101" s="46"/>
      <c r="K101" s="120"/>
      <c r="L101" s="120"/>
    </row>
    <row r="102" spans="1:12" s="20" customFormat="1" ht="13.6" customHeight="1" x14ac:dyDescent="0.15">
      <c r="A102" s="46"/>
      <c r="B102" s="47"/>
      <c r="C102" s="47"/>
      <c r="D102" s="46"/>
      <c r="E102" s="47"/>
      <c r="F102" s="47"/>
      <c r="G102" s="46"/>
      <c r="H102" s="47"/>
      <c r="I102" s="47"/>
      <c r="J102" s="46"/>
      <c r="K102" s="120"/>
      <c r="L102" s="120"/>
    </row>
    <row r="103" spans="1:12" s="20" customFormat="1" ht="13.6" customHeight="1" x14ac:dyDescent="0.15">
      <c r="A103" s="46"/>
      <c r="B103" s="47"/>
      <c r="C103" s="47"/>
      <c r="D103" s="46"/>
      <c r="E103" s="47"/>
      <c r="F103" s="47"/>
      <c r="G103" s="46"/>
      <c r="H103" s="47"/>
      <c r="I103" s="47"/>
      <c r="J103" s="46"/>
      <c r="K103" s="120"/>
      <c r="L103" s="120"/>
    </row>
    <row r="104" spans="1:12" s="20" customFormat="1" ht="13.6" customHeight="1" x14ac:dyDescent="0.15">
      <c r="A104" s="46"/>
      <c r="B104" s="47"/>
      <c r="C104" s="47"/>
      <c r="D104" s="46"/>
      <c r="E104" s="47"/>
      <c r="F104" s="47"/>
      <c r="G104" s="46"/>
      <c r="H104" s="47"/>
      <c r="I104" s="47"/>
      <c r="J104" s="46"/>
      <c r="K104" s="120"/>
      <c r="L104" s="120"/>
    </row>
    <row r="105" spans="1:12" s="20" customFormat="1" ht="13.6" customHeight="1" x14ac:dyDescent="0.15">
      <c r="A105" s="46"/>
      <c r="B105" s="47"/>
      <c r="C105" s="47"/>
      <c r="D105" s="46"/>
      <c r="E105" s="47"/>
      <c r="F105" s="47"/>
      <c r="G105" s="46"/>
      <c r="H105" s="47"/>
      <c r="I105" s="47"/>
      <c r="J105" s="46"/>
      <c r="K105" s="120"/>
      <c r="L105" s="120"/>
    </row>
    <row r="106" spans="1:12" s="20" customFormat="1" ht="13.6" customHeight="1" x14ac:dyDescent="0.15">
      <c r="A106" s="46"/>
      <c r="B106" s="47"/>
      <c r="C106" s="47"/>
      <c r="D106" s="46"/>
      <c r="E106" s="47"/>
      <c r="F106" s="47"/>
      <c r="G106" s="46"/>
      <c r="H106" s="47"/>
      <c r="I106" s="47"/>
      <c r="J106" s="46"/>
      <c r="K106" s="120"/>
      <c r="L106" s="120"/>
    </row>
    <row r="107" spans="1:12" s="20" customFormat="1" ht="13.6" customHeight="1" x14ac:dyDescent="0.15">
      <c r="A107" s="46"/>
      <c r="B107" s="47"/>
      <c r="C107" s="47"/>
      <c r="D107" s="46"/>
      <c r="E107" s="47"/>
      <c r="F107" s="47"/>
      <c r="G107" s="46"/>
      <c r="H107" s="47"/>
      <c r="I107" s="47"/>
      <c r="J107" s="46"/>
      <c r="K107" s="120"/>
      <c r="L107" s="120"/>
    </row>
    <row r="108" spans="1:12" s="20" customFormat="1" ht="13.6" customHeight="1" x14ac:dyDescent="0.15">
      <c r="A108" s="47"/>
      <c r="B108" s="47"/>
      <c r="C108" s="47"/>
      <c r="D108" s="47"/>
      <c r="E108" s="47"/>
      <c r="F108" s="47"/>
      <c r="G108" s="42"/>
      <c r="H108" s="43"/>
      <c r="I108" s="43"/>
      <c r="J108" s="42"/>
      <c r="K108" s="43"/>
      <c r="L108" s="43"/>
    </row>
    <row r="109" spans="1:12" s="20" customFormat="1" ht="13.6" customHeight="1" x14ac:dyDescent="0.15">
      <c r="A109" s="47"/>
      <c r="B109" s="47"/>
      <c r="C109" s="47"/>
      <c r="D109" s="47"/>
      <c r="E109" s="47"/>
      <c r="F109" s="47"/>
      <c r="G109" s="42"/>
      <c r="H109" s="43"/>
      <c r="I109" s="43"/>
      <c r="J109" s="42"/>
      <c r="K109" s="43"/>
      <c r="L109" s="43"/>
    </row>
    <row r="110" spans="1:12" s="20" customFormat="1" ht="13.6" customHeight="1" x14ac:dyDescent="0.15">
      <c r="A110" s="39"/>
      <c r="B110" s="39"/>
      <c r="C110" s="39"/>
      <c r="D110" s="39"/>
      <c r="E110" s="39"/>
      <c r="F110" s="39"/>
      <c r="G110" s="51"/>
      <c r="H110" s="52"/>
      <c r="I110" s="52"/>
      <c r="J110" s="51"/>
      <c r="K110" s="52"/>
      <c r="L110" s="52"/>
    </row>
    <row r="111" spans="1:12" s="20" customFormat="1" ht="13.6" customHeight="1" x14ac:dyDescent="0.15">
      <c r="A111" s="39"/>
      <c r="B111" s="39"/>
      <c r="C111" s="39"/>
      <c r="D111" s="39"/>
      <c r="E111" s="39"/>
      <c r="F111" s="39"/>
      <c r="G111" s="51"/>
      <c r="H111" s="52"/>
      <c r="I111" s="52"/>
      <c r="J111" s="51"/>
      <c r="K111" s="52"/>
      <c r="L111" s="52"/>
    </row>
    <row r="112" spans="1:12" s="20" customFormat="1" ht="13.6" customHeight="1" x14ac:dyDescent="0.15">
      <c r="A112" s="39"/>
      <c r="B112" s="39"/>
      <c r="C112" s="41"/>
      <c r="D112" s="39"/>
      <c r="E112" s="39"/>
      <c r="F112" s="41"/>
      <c r="G112" s="39"/>
      <c r="H112" s="39"/>
      <c r="I112" s="41"/>
      <c r="J112" s="39"/>
      <c r="K112" s="39"/>
      <c r="L112" s="41"/>
    </row>
    <row r="113" spans="1:12" s="20" customFormat="1" ht="9.85" x14ac:dyDescent="0.15">
      <c r="A113" s="27"/>
      <c r="B113" s="19"/>
      <c r="C113" s="19"/>
      <c r="D113" s="27"/>
      <c r="E113" s="19"/>
      <c r="F113" s="19"/>
      <c r="G113" s="27"/>
      <c r="H113" s="19"/>
      <c r="I113" s="19"/>
      <c r="J113" s="27"/>
      <c r="K113" s="19"/>
      <c r="L113" s="19"/>
    </row>
  </sheetData>
  <mergeCells count="8">
    <mergeCell ref="J57:L57"/>
    <mergeCell ref="J3:L3"/>
    <mergeCell ref="A3:C3"/>
    <mergeCell ref="D3:F3"/>
    <mergeCell ref="G3:I3"/>
    <mergeCell ref="A57:C57"/>
    <mergeCell ref="D57:F57"/>
    <mergeCell ref="G57:I57"/>
  </mergeCells>
  <phoneticPr fontId="2" type="noConversion"/>
  <pageMargins left="0.59055118110236227" right="0.47244094488188981" top="0.51181102362204722" bottom="0.24" header="0.51181102362204722" footer="0.37"/>
  <pageSetup paperSize="9" scale="70" orientation="landscape" r:id="rId1"/>
  <headerFooter alignWithMargins="0">
    <oddFooter>&amp;C&amp;P</oddFooter>
  </headerFooter>
  <rowBreaks count="2" manualBreakCount="2">
    <brk id="56" max="16383" man="1"/>
    <brk id="113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8</vt:i4>
      </vt:variant>
      <vt:variant>
        <vt:lpstr>이름 지정된 범위</vt:lpstr>
      </vt:variant>
      <vt:variant>
        <vt:i4>5</vt:i4>
      </vt:variant>
    </vt:vector>
  </HeadingPairs>
  <TitlesOfParts>
    <vt:vector size="13" baseType="lpstr">
      <vt:lpstr>응시자수</vt:lpstr>
      <vt:lpstr>영역별 원점수평균 및 표준편차</vt:lpstr>
      <vt:lpstr>탐구영역선택수</vt:lpstr>
      <vt:lpstr>시도별 응시현황</vt:lpstr>
      <vt:lpstr>영역별 등급구분점수</vt:lpstr>
      <vt:lpstr>누적도수분포(국수)</vt:lpstr>
      <vt:lpstr>누적도수분포(탐구-사회)</vt:lpstr>
      <vt:lpstr>누적도수분포(탐구-과학)</vt:lpstr>
      <vt:lpstr>'시도별 응시현황'!Database</vt:lpstr>
      <vt:lpstr>'누적도수분포(탐구-사회)'!Print_Area</vt:lpstr>
      <vt:lpstr>'누적도수분포(국수)'!Print_Titles</vt:lpstr>
      <vt:lpstr>'영역별 등급구분점수'!Print_Titles</vt:lpstr>
      <vt:lpstr>'영역별 원점수평균 및 표준편차'!Print_Titles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namyoon kim</cp:lastModifiedBy>
  <cp:lastPrinted>2023-08-08T04:21:08Z</cp:lastPrinted>
  <dcterms:created xsi:type="dcterms:W3CDTF">2004-04-03T03:02:09Z</dcterms:created>
  <dcterms:modified xsi:type="dcterms:W3CDTF">2026-04-08T21:32:36Z</dcterms:modified>
  <cp:contentStatus/>
</cp:coreProperties>
</file>